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Quy hoach\Quyhoach 2021-2030\7.QH Lai Vung (trinh tinh phe duyet)27.4.22\"/>
    </mc:Choice>
  </mc:AlternateContent>
  <bookViews>
    <workbookView xWindow="0" yWindow="0" windowWidth="20490" windowHeight="7500" tabRatio="660" activeTab="5"/>
  </bookViews>
  <sheets>
    <sheet name="phuluc" sheetId="29" r:id="rId1"/>
    <sheet name="01CH" sheetId="1" r:id="rId2"/>
    <sheet name="02CH (QH)" sheetId="2" r:id="rId3"/>
    <sheet name="03CH" sheetId="3" r:id="rId4"/>
    <sheet name="04CH" sheetId="4" r:id="rId5"/>
    <sheet name="10CH" sheetId="10" r:id="rId6"/>
    <sheet name="11CH" sheetId="21" r:id="rId7"/>
    <sheet name="CC.LVUNG" sheetId="37" r:id="rId8"/>
    <sheet name="sosanhHT-QH" sheetId="38" r:id="rId9"/>
    <sheet name="PL2dtcocau" sheetId="39" r:id="rId10"/>
  </sheets>
  <definedNames>
    <definedName name="_xlnm._FilterDatabase" localSheetId="1" hidden="1">'01CH'!$A$7:$Q$7</definedName>
    <definedName name="_xlnm._FilterDatabase" localSheetId="3" hidden="1">'03CH'!$A$7:$T$74</definedName>
    <definedName name="_xlnm._FilterDatabase" localSheetId="5" hidden="1">'10CH'!$A$6:$Z$6</definedName>
    <definedName name="_xlnm.Print_Titles" localSheetId="1">'01CH'!$5:$6</definedName>
    <definedName name="_xlnm.Print_Titles" localSheetId="3">'03CH'!$5:$6</definedName>
    <definedName name="_xlnm.Print_Titles" localSheetId="5">'10CH'!$4:$5</definedName>
    <definedName name="_xlnm.Print_Titles" localSheetId="6">'11CH'!$4:$5</definedName>
    <definedName name="_xlnm.Print_Titles" localSheetId="9">PL2dtcocau!$4:$6</definedName>
    <definedName name="_xlnm.Print_Titles" localSheetId="0">phuluc!$7:$8</definedName>
  </definedNames>
  <calcPr calcId="152511"/>
</workbook>
</file>

<file path=xl/calcChain.xml><?xml version="1.0" encoding="utf-8"?>
<calcChain xmlns="http://schemas.openxmlformats.org/spreadsheetml/2006/main">
  <c r="F9" i="10" l="1"/>
  <c r="D9" i="10"/>
  <c r="F263" i="10" l="1"/>
  <c r="D263" i="10" s="1"/>
  <c r="F8" i="10" l="1"/>
  <c r="L9" i="39" l="1"/>
  <c r="M9" i="39" s="1"/>
  <c r="N9" i="39"/>
  <c r="O9" i="39"/>
  <c r="L10" i="39"/>
  <c r="M10" i="39" s="1"/>
  <c r="N10" i="39"/>
  <c r="O10" i="39"/>
  <c r="L11" i="39"/>
  <c r="M11" i="39" s="1"/>
  <c r="N11" i="39"/>
  <c r="O11" i="39"/>
  <c r="L12" i="39"/>
  <c r="M12" i="39" s="1"/>
  <c r="N12" i="39"/>
  <c r="O12" i="39"/>
  <c r="L13" i="39"/>
  <c r="M13" i="39" s="1"/>
  <c r="N13" i="39"/>
  <c r="O13" i="39"/>
  <c r="L14" i="39"/>
  <c r="M14" i="39" s="1"/>
  <c r="N14" i="39"/>
  <c r="O14" i="39"/>
  <c r="L15" i="39"/>
  <c r="M15" i="39" s="1"/>
  <c r="N15" i="39"/>
  <c r="O15" i="39"/>
  <c r="L16" i="39"/>
  <c r="M16" i="39" s="1"/>
  <c r="N16" i="39"/>
  <c r="O16" i="39"/>
  <c r="L17" i="39"/>
  <c r="M17" i="39" s="1"/>
  <c r="N17" i="39"/>
  <c r="O17" i="39"/>
  <c r="L18" i="39"/>
  <c r="M18" i="39" s="1"/>
  <c r="N18" i="39"/>
  <c r="O18" i="39"/>
  <c r="L19" i="39"/>
  <c r="M19" i="39" s="1"/>
  <c r="N19" i="39"/>
  <c r="O19" i="39"/>
  <c r="L20" i="39"/>
  <c r="M20" i="39" s="1"/>
  <c r="N20" i="39"/>
  <c r="O20" i="39"/>
  <c r="L21" i="39"/>
  <c r="M21" i="39" s="1"/>
  <c r="N21" i="39"/>
  <c r="O21" i="39"/>
  <c r="L22" i="39"/>
  <c r="M22" i="39" s="1"/>
  <c r="N22" i="39"/>
  <c r="O22" i="39"/>
  <c r="L23" i="39"/>
  <c r="M23" i="39" s="1"/>
  <c r="N23" i="39"/>
  <c r="O23" i="39"/>
  <c r="L24" i="39"/>
  <c r="M24" i="39" s="1"/>
  <c r="N24" i="39"/>
  <c r="O24" i="39"/>
  <c r="L25" i="39"/>
  <c r="M25" i="39" s="1"/>
  <c r="N25" i="39"/>
  <c r="O25" i="39"/>
  <c r="L26" i="39"/>
  <c r="M26" i="39" s="1"/>
  <c r="N26" i="39"/>
  <c r="O26" i="39"/>
  <c r="L27" i="39"/>
  <c r="M27" i="39" s="1"/>
  <c r="N27" i="39"/>
  <c r="O27" i="39"/>
  <c r="L28" i="39"/>
  <c r="M28" i="39" s="1"/>
  <c r="N28" i="39"/>
  <c r="O28" i="39"/>
  <c r="L29" i="39"/>
  <c r="M29" i="39" s="1"/>
  <c r="N29" i="39"/>
  <c r="O29" i="39"/>
  <c r="L30" i="39"/>
  <c r="M30" i="39" s="1"/>
  <c r="N30" i="39"/>
  <c r="O30" i="39"/>
  <c r="L31" i="39"/>
  <c r="M31" i="39" s="1"/>
  <c r="N31" i="39"/>
  <c r="O31" i="39"/>
  <c r="L32" i="39"/>
  <c r="M32" i="39" s="1"/>
  <c r="N32" i="39"/>
  <c r="O32" i="39"/>
  <c r="L33" i="39"/>
  <c r="M33" i="39" s="1"/>
  <c r="N33" i="39"/>
  <c r="O33" i="39"/>
  <c r="L34" i="39"/>
  <c r="M34" i="39" s="1"/>
  <c r="N34" i="39"/>
  <c r="O34" i="39"/>
  <c r="L35" i="39"/>
  <c r="M35" i="39" s="1"/>
  <c r="N35" i="39"/>
  <c r="O35" i="39"/>
  <c r="L36" i="39"/>
  <c r="M36" i="39" s="1"/>
  <c r="N36" i="39"/>
  <c r="O36" i="39"/>
  <c r="L37" i="39"/>
  <c r="M37" i="39" s="1"/>
  <c r="N37" i="39"/>
  <c r="O37" i="39"/>
  <c r="L38" i="39"/>
  <c r="M38" i="39" s="1"/>
  <c r="N38" i="39"/>
  <c r="O38" i="39"/>
  <c r="L39" i="39"/>
  <c r="M39" i="39" s="1"/>
  <c r="N39" i="39"/>
  <c r="O39" i="39"/>
  <c r="L40" i="39"/>
  <c r="M40" i="39" s="1"/>
  <c r="N40" i="39"/>
  <c r="O40" i="39"/>
  <c r="L41" i="39"/>
  <c r="M41" i="39" s="1"/>
  <c r="N41" i="39"/>
  <c r="O41" i="39"/>
  <c r="L42" i="39"/>
  <c r="M42" i="39" s="1"/>
  <c r="N42" i="39"/>
  <c r="O42" i="39"/>
  <c r="L43" i="39"/>
  <c r="M43" i="39" s="1"/>
  <c r="N43" i="39"/>
  <c r="O43" i="39"/>
  <c r="L44" i="39"/>
  <c r="M44" i="39" s="1"/>
  <c r="N44" i="39"/>
  <c r="O44" i="39"/>
  <c r="L45" i="39"/>
  <c r="M45" i="39" s="1"/>
  <c r="N45" i="39"/>
  <c r="O45" i="39"/>
  <c r="L46" i="39"/>
  <c r="M46" i="39" s="1"/>
  <c r="N46" i="39"/>
  <c r="O46" i="39"/>
  <c r="L47" i="39"/>
  <c r="M47" i="39" s="1"/>
  <c r="N47" i="39"/>
  <c r="O47" i="39"/>
  <c r="L48" i="39"/>
  <c r="M48" i="39" s="1"/>
  <c r="N48" i="39"/>
  <c r="O48" i="39"/>
  <c r="L49" i="39"/>
  <c r="M49" i="39" s="1"/>
  <c r="N49" i="39"/>
  <c r="O49" i="39"/>
  <c r="L50" i="39"/>
  <c r="M50" i="39" s="1"/>
  <c r="N50" i="39"/>
  <c r="O50" i="39"/>
  <c r="L51" i="39"/>
  <c r="M51" i="39" s="1"/>
  <c r="N51" i="39"/>
  <c r="O51" i="39"/>
  <c r="L52" i="39"/>
  <c r="M52" i="39" s="1"/>
  <c r="N52" i="39"/>
  <c r="O52" i="39"/>
  <c r="L53" i="39"/>
  <c r="M53" i="39" s="1"/>
  <c r="N53" i="39"/>
  <c r="O53" i="39"/>
  <c r="L54" i="39"/>
  <c r="M54" i="39" s="1"/>
  <c r="N54" i="39"/>
  <c r="O54" i="39"/>
  <c r="L55" i="39"/>
  <c r="M55" i="39" s="1"/>
  <c r="N55" i="39"/>
  <c r="O55" i="39"/>
  <c r="L56" i="39"/>
  <c r="M56" i="39" s="1"/>
  <c r="N56" i="39"/>
  <c r="O56" i="39"/>
  <c r="L57" i="39"/>
  <c r="M57" i="39" s="1"/>
  <c r="N57" i="39"/>
  <c r="O57" i="39"/>
  <c r="L58" i="39"/>
  <c r="M58" i="39" s="1"/>
  <c r="N58" i="39"/>
  <c r="O58" i="39"/>
  <c r="L59" i="39"/>
  <c r="M59" i="39" s="1"/>
  <c r="N59" i="39"/>
  <c r="O59" i="39"/>
  <c r="O8" i="39"/>
  <c r="M8" i="39"/>
  <c r="N8" i="39"/>
  <c r="L8" i="39"/>
  <c r="J9" i="38"/>
  <c r="K9" i="38" s="1"/>
  <c r="L9" i="38"/>
  <c r="M9" i="38"/>
  <c r="J10" i="38"/>
  <c r="K10" i="38" s="1"/>
  <c r="L10" i="38"/>
  <c r="M10" i="38"/>
  <c r="J11" i="38"/>
  <c r="K11" i="38" s="1"/>
  <c r="L11" i="38"/>
  <c r="M11" i="38"/>
  <c r="J12" i="38"/>
  <c r="K12" i="38" s="1"/>
  <c r="L12" i="38"/>
  <c r="M12" i="38"/>
  <c r="J13" i="38"/>
  <c r="K13" i="38" s="1"/>
  <c r="L13" i="38"/>
  <c r="M13" i="38"/>
  <c r="J14" i="38"/>
  <c r="K14" i="38" s="1"/>
  <c r="L14" i="38"/>
  <c r="M14" i="38"/>
  <c r="J15" i="38"/>
  <c r="K15" i="38" s="1"/>
  <c r="L15" i="38"/>
  <c r="M15" i="38"/>
  <c r="J16" i="38"/>
  <c r="K16" i="38" s="1"/>
  <c r="L16" i="38"/>
  <c r="M16" i="38"/>
  <c r="J17" i="38"/>
  <c r="K17" i="38" s="1"/>
  <c r="L17" i="38"/>
  <c r="M17" i="38"/>
  <c r="J18" i="38"/>
  <c r="K18" i="38" s="1"/>
  <c r="L18" i="38"/>
  <c r="M18" i="38"/>
  <c r="J19" i="38"/>
  <c r="K19" i="38" s="1"/>
  <c r="L19" i="38"/>
  <c r="M19" i="38"/>
  <c r="J20" i="38"/>
  <c r="K20" i="38" s="1"/>
  <c r="L20" i="38"/>
  <c r="M20" i="38"/>
  <c r="J21" i="38"/>
  <c r="K21" i="38" s="1"/>
  <c r="L21" i="38"/>
  <c r="M21" i="38"/>
  <c r="J22" i="38"/>
  <c r="K22" i="38" s="1"/>
  <c r="L22" i="38"/>
  <c r="M22" i="38"/>
  <c r="J23" i="38"/>
  <c r="K23" i="38" s="1"/>
  <c r="L23" i="38"/>
  <c r="M23" i="38"/>
  <c r="J24" i="38"/>
  <c r="K24" i="38" s="1"/>
  <c r="L24" i="38"/>
  <c r="M24" i="38"/>
  <c r="J25" i="38"/>
  <c r="K25" i="38" s="1"/>
  <c r="L25" i="38"/>
  <c r="M25" i="38"/>
  <c r="J26" i="38"/>
  <c r="K26" i="38" s="1"/>
  <c r="L26" i="38"/>
  <c r="M26" i="38"/>
  <c r="J27" i="38"/>
  <c r="K27" i="38" s="1"/>
  <c r="L27" i="38"/>
  <c r="M27" i="38"/>
  <c r="J28" i="38"/>
  <c r="K28" i="38" s="1"/>
  <c r="L28" i="38"/>
  <c r="M28" i="38"/>
  <c r="J29" i="38"/>
  <c r="K29" i="38" s="1"/>
  <c r="L29" i="38"/>
  <c r="M29" i="38"/>
  <c r="J30" i="38"/>
  <c r="K30" i="38" s="1"/>
  <c r="L30" i="38"/>
  <c r="M30" i="38"/>
  <c r="J31" i="38"/>
  <c r="K31" i="38" s="1"/>
  <c r="L31" i="38"/>
  <c r="M31" i="38"/>
  <c r="J32" i="38"/>
  <c r="K32" i="38" s="1"/>
  <c r="L32" i="38"/>
  <c r="M32" i="38"/>
  <c r="J33" i="38"/>
  <c r="K33" i="38" s="1"/>
  <c r="L33" i="38"/>
  <c r="M33" i="38"/>
  <c r="J34" i="38"/>
  <c r="K34" i="38" s="1"/>
  <c r="L34" i="38"/>
  <c r="M34" i="38"/>
  <c r="J35" i="38"/>
  <c r="K35" i="38" s="1"/>
  <c r="L35" i="38"/>
  <c r="M35" i="38"/>
  <c r="J36" i="38"/>
  <c r="K36" i="38" s="1"/>
  <c r="L36" i="38"/>
  <c r="M36" i="38"/>
  <c r="J37" i="38"/>
  <c r="K37" i="38" s="1"/>
  <c r="L37" i="38"/>
  <c r="M37" i="38"/>
  <c r="J38" i="38"/>
  <c r="K38" i="38" s="1"/>
  <c r="L38" i="38"/>
  <c r="M38" i="38"/>
  <c r="J39" i="38"/>
  <c r="K39" i="38" s="1"/>
  <c r="L39" i="38"/>
  <c r="M39" i="38"/>
  <c r="J40" i="38"/>
  <c r="K40" i="38" s="1"/>
  <c r="L40" i="38"/>
  <c r="M40" i="38"/>
  <c r="J41" i="38"/>
  <c r="K41" i="38" s="1"/>
  <c r="L41" i="38"/>
  <c r="M41" i="38"/>
  <c r="J42" i="38"/>
  <c r="K42" i="38" s="1"/>
  <c r="L42" i="38"/>
  <c r="M42" i="38"/>
  <c r="J43" i="38"/>
  <c r="K43" i="38" s="1"/>
  <c r="L43" i="38"/>
  <c r="M43" i="38"/>
  <c r="J44" i="38"/>
  <c r="K44" i="38" s="1"/>
  <c r="L44" i="38"/>
  <c r="M44" i="38"/>
  <c r="J45" i="38"/>
  <c r="K45" i="38" s="1"/>
  <c r="L45" i="38"/>
  <c r="M45" i="38"/>
  <c r="J46" i="38"/>
  <c r="K46" i="38" s="1"/>
  <c r="L46" i="38"/>
  <c r="M46" i="38"/>
  <c r="J47" i="38"/>
  <c r="K47" i="38" s="1"/>
  <c r="L47" i="38"/>
  <c r="M47" i="38"/>
  <c r="J48" i="38"/>
  <c r="K48" i="38" s="1"/>
  <c r="L48" i="38"/>
  <c r="M48" i="38"/>
  <c r="J49" i="38"/>
  <c r="K49" i="38" s="1"/>
  <c r="L49" i="38"/>
  <c r="M49" i="38"/>
  <c r="J50" i="38"/>
  <c r="K50" i="38" s="1"/>
  <c r="L50" i="38"/>
  <c r="M50" i="38"/>
  <c r="J51" i="38"/>
  <c r="K51" i="38" s="1"/>
  <c r="L51" i="38"/>
  <c r="M51" i="38"/>
  <c r="J52" i="38"/>
  <c r="K52" i="38" s="1"/>
  <c r="L52" i="38"/>
  <c r="M52" i="38"/>
  <c r="J53" i="38"/>
  <c r="K53" i="38" s="1"/>
  <c r="L53" i="38"/>
  <c r="M53" i="38"/>
  <c r="J54" i="38"/>
  <c r="K54" i="38" s="1"/>
  <c r="L54" i="38"/>
  <c r="M54" i="38"/>
  <c r="J55" i="38"/>
  <c r="K55" i="38" s="1"/>
  <c r="L55" i="38"/>
  <c r="M55" i="38"/>
  <c r="J56" i="38"/>
  <c r="K56" i="38" s="1"/>
  <c r="L56" i="38"/>
  <c r="M56" i="38"/>
  <c r="J57" i="38"/>
  <c r="K57" i="38" s="1"/>
  <c r="L57" i="38"/>
  <c r="M57" i="38"/>
  <c r="J58" i="38"/>
  <c r="K58" i="38" s="1"/>
  <c r="L58" i="38"/>
  <c r="M58" i="38"/>
  <c r="J59" i="38"/>
  <c r="K59" i="38" s="1"/>
  <c r="L59" i="38"/>
  <c r="M59" i="38"/>
  <c r="L8" i="38"/>
  <c r="M8" i="38"/>
  <c r="K8" i="38"/>
  <c r="J8" i="38"/>
  <c r="F119" i="10" l="1"/>
  <c r="D119" i="10" s="1"/>
  <c r="P235" i="10"/>
  <c r="E10" i="38" l="1"/>
  <c r="E11" i="38"/>
  <c r="E12" i="38"/>
  <c r="E13" i="38"/>
  <c r="E18" i="38"/>
  <c r="E20" i="38"/>
  <c r="E21" i="38"/>
  <c r="E22" i="38"/>
  <c r="E23" i="38"/>
  <c r="E24" i="38"/>
  <c r="E25" i="38"/>
  <c r="E26" i="38"/>
  <c r="E27" i="38"/>
  <c r="E29" i="38"/>
  <c r="E30" i="38"/>
  <c r="E31" i="38"/>
  <c r="E32" i="38"/>
  <c r="E33" i="38"/>
  <c r="E34" i="38"/>
  <c r="E35" i="38"/>
  <c r="E36" i="38"/>
  <c r="E37" i="38"/>
  <c r="E38" i="38"/>
  <c r="E39" i="38"/>
  <c r="E40" i="38"/>
  <c r="E41" i="38"/>
  <c r="E42" i="38"/>
  <c r="E43" i="38"/>
  <c r="E44" i="38"/>
  <c r="E45" i="38"/>
  <c r="E46" i="38"/>
  <c r="E47" i="38"/>
  <c r="E48" i="38"/>
  <c r="E49" i="38"/>
  <c r="E50" i="38"/>
  <c r="E51" i="38"/>
  <c r="E52" i="38"/>
  <c r="E53" i="38"/>
  <c r="E54" i="38"/>
  <c r="E55" i="38"/>
  <c r="E56" i="38"/>
  <c r="E57" i="38"/>
  <c r="E58" i="38"/>
  <c r="E59" i="38"/>
  <c r="E9" i="38"/>
  <c r="F10" i="38"/>
  <c r="H10" i="38" s="1"/>
  <c r="F11" i="38"/>
  <c r="H11" i="38" s="1"/>
  <c r="F12" i="38"/>
  <c r="H12" i="38" s="1"/>
  <c r="F13" i="38"/>
  <c r="H13" i="38" s="1"/>
  <c r="F18" i="38"/>
  <c r="H18" i="38" s="1"/>
  <c r="F20" i="38"/>
  <c r="H20" i="38" s="1"/>
  <c r="F21" i="38"/>
  <c r="H21" i="38" s="1"/>
  <c r="F22" i="38"/>
  <c r="H22" i="38" s="1"/>
  <c r="F23" i="38"/>
  <c r="H23" i="38" s="1"/>
  <c r="F24" i="38"/>
  <c r="H24" i="38" s="1"/>
  <c r="F25" i="38"/>
  <c r="H25" i="38" s="1"/>
  <c r="F26" i="38"/>
  <c r="H26" i="38" s="1"/>
  <c r="F27" i="38"/>
  <c r="H27" i="38" s="1"/>
  <c r="F29" i="38"/>
  <c r="H29" i="38" s="1"/>
  <c r="F30" i="38"/>
  <c r="H30" i="38" s="1"/>
  <c r="F31" i="38"/>
  <c r="H31" i="38" s="1"/>
  <c r="F32" i="38"/>
  <c r="H32" i="38" s="1"/>
  <c r="F33" i="38"/>
  <c r="H33" i="38" s="1"/>
  <c r="F34" i="38"/>
  <c r="H34" i="38" s="1"/>
  <c r="F35" i="38"/>
  <c r="H35" i="38" s="1"/>
  <c r="F36" i="38"/>
  <c r="H36" i="38" s="1"/>
  <c r="F37" i="38"/>
  <c r="H37" i="38" s="1"/>
  <c r="F38" i="38"/>
  <c r="H38" i="38" s="1"/>
  <c r="F39" i="38"/>
  <c r="H39" i="38" s="1"/>
  <c r="F40" i="38"/>
  <c r="H40" i="38" s="1"/>
  <c r="F41" i="38"/>
  <c r="H41" i="38" s="1"/>
  <c r="F42" i="38"/>
  <c r="H42" i="38" s="1"/>
  <c r="F43" i="38"/>
  <c r="H43" i="38" s="1"/>
  <c r="F44" i="38"/>
  <c r="H44" i="38" s="1"/>
  <c r="F45" i="38"/>
  <c r="H45" i="38" s="1"/>
  <c r="F46" i="38"/>
  <c r="H46" i="38" s="1"/>
  <c r="F47" i="38"/>
  <c r="H47" i="38" s="1"/>
  <c r="F48" i="38"/>
  <c r="H48" i="38" s="1"/>
  <c r="F49" i="38"/>
  <c r="H49" i="38" s="1"/>
  <c r="F50" i="38"/>
  <c r="H50" i="38" s="1"/>
  <c r="F51" i="38"/>
  <c r="H51" i="38" s="1"/>
  <c r="F52" i="38"/>
  <c r="H52" i="38" s="1"/>
  <c r="F53" i="38"/>
  <c r="H53" i="38" s="1"/>
  <c r="F54" i="38"/>
  <c r="H54" i="38" s="1"/>
  <c r="F55" i="38"/>
  <c r="H55" i="38" s="1"/>
  <c r="F56" i="38"/>
  <c r="H56" i="38" s="1"/>
  <c r="F57" i="38"/>
  <c r="H57" i="38" s="1"/>
  <c r="F58" i="38"/>
  <c r="H58" i="38" s="1"/>
  <c r="F59" i="38"/>
  <c r="H59" i="38" s="1"/>
  <c r="F9" i="38"/>
  <c r="H9" i="38" s="1"/>
  <c r="D10" i="38"/>
  <c r="D11" i="38"/>
  <c r="D12" i="38"/>
  <c r="D13" i="38"/>
  <c r="D18" i="38"/>
  <c r="D20" i="38"/>
  <c r="D21" i="38"/>
  <c r="D22" i="38"/>
  <c r="D23" i="38"/>
  <c r="D24" i="38"/>
  <c r="D25" i="38"/>
  <c r="D26" i="38"/>
  <c r="D27" i="38"/>
  <c r="D29" i="38"/>
  <c r="D30" i="38"/>
  <c r="D31" i="38"/>
  <c r="D32" i="38"/>
  <c r="D33" i="38"/>
  <c r="D34" i="38"/>
  <c r="D35" i="38"/>
  <c r="D36" i="38"/>
  <c r="D37" i="38"/>
  <c r="D38" i="38"/>
  <c r="D39" i="38"/>
  <c r="D40" i="38"/>
  <c r="D41" i="38"/>
  <c r="D42" i="38"/>
  <c r="D43" i="38"/>
  <c r="D44" i="38"/>
  <c r="D45" i="38"/>
  <c r="D46" i="38"/>
  <c r="D47" i="38"/>
  <c r="D48" i="38"/>
  <c r="D49" i="38"/>
  <c r="D50" i="38"/>
  <c r="D51" i="38"/>
  <c r="D52" i="38"/>
  <c r="D53" i="38"/>
  <c r="D54" i="38"/>
  <c r="D55" i="38"/>
  <c r="D56" i="38"/>
  <c r="D57" i="38"/>
  <c r="D58" i="38"/>
  <c r="D59" i="38"/>
  <c r="D9" i="38"/>
  <c r="D8" i="38" l="1"/>
  <c r="E8" i="38" l="1"/>
  <c r="F8" i="38"/>
  <c r="H8" i="38"/>
  <c r="G22" i="38" l="1"/>
  <c r="G55" i="38"/>
  <c r="G21" i="38"/>
  <c r="G30" i="38"/>
  <c r="G38" i="38"/>
  <c r="G46" i="38"/>
  <c r="G54" i="38"/>
  <c r="G13" i="38"/>
  <c r="G31" i="38"/>
  <c r="G39" i="38"/>
  <c r="G47" i="38"/>
  <c r="G59" i="38"/>
  <c r="G12" i="38"/>
  <c r="G25" i="38"/>
  <c r="G34" i="38"/>
  <c r="G42" i="38"/>
  <c r="G50" i="38"/>
  <c r="G58" i="38"/>
  <c r="G26" i="38"/>
  <c r="G35" i="38"/>
  <c r="G43" i="38"/>
  <c r="G51" i="38"/>
  <c r="G48" i="38"/>
  <c r="G10" i="38"/>
  <c r="G36" i="38"/>
  <c r="G53" i="38"/>
  <c r="G37" i="38"/>
  <c r="G20" i="38"/>
  <c r="G9" i="38"/>
  <c r="G27" i="38"/>
  <c r="G49" i="38"/>
  <c r="G33" i="38"/>
  <c r="G11" i="38"/>
  <c r="G32" i="38"/>
  <c r="G52" i="38"/>
  <c r="G18" i="38"/>
  <c r="G29" i="38"/>
  <c r="G56" i="38"/>
  <c r="G44" i="38"/>
  <c r="G41" i="38"/>
  <c r="G40" i="38"/>
  <c r="G45" i="38"/>
  <c r="G23" i="38"/>
  <c r="G57" i="38"/>
  <c r="G24" i="38"/>
  <c r="E11" i="39"/>
  <c r="E12" i="39"/>
  <c r="E13" i="39"/>
  <c r="E21" i="39"/>
  <c r="E22" i="39"/>
  <c r="E25" i="39"/>
  <c r="E26" i="39"/>
  <c r="E30" i="39"/>
  <c r="E31" i="39"/>
  <c r="E34" i="39"/>
  <c r="E35" i="39"/>
  <c r="E38" i="39"/>
  <c r="E40" i="39"/>
  <c r="E43" i="39"/>
  <c r="E46" i="39"/>
  <c r="E50" i="39"/>
  <c r="E51" i="39"/>
  <c r="E55" i="39"/>
  <c r="E56" i="39"/>
  <c r="D8" i="39"/>
  <c r="D10" i="39"/>
  <c r="E10" i="39" s="1"/>
  <c r="D11" i="39"/>
  <c r="D12" i="39"/>
  <c r="D13" i="39"/>
  <c r="D18" i="39"/>
  <c r="E18" i="39" s="1"/>
  <c r="D20" i="39"/>
  <c r="E20" i="39" s="1"/>
  <c r="D21" i="39"/>
  <c r="D22" i="39"/>
  <c r="D23" i="39"/>
  <c r="E23" i="39" s="1"/>
  <c r="D24" i="39"/>
  <c r="E24" i="39" s="1"/>
  <c r="D25" i="39"/>
  <c r="D26" i="39"/>
  <c r="D27" i="39"/>
  <c r="E27" i="39" s="1"/>
  <c r="D29" i="39"/>
  <c r="E29" i="39" s="1"/>
  <c r="D30" i="39"/>
  <c r="D31" i="39"/>
  <c r="D32" i="39"/>
  <c r="E32" i="39" s="1"/>
  <c r="D33" i="39"/>
  <c r="E33" i="39" s="1"/>
  <c r="D34" i="39"/>
  <c r="D35" i="39"/>
  <c r="D36" i="39"/>
  <c r="E36" i="39" s="1"/>
  <c r="D37" i="39"/>
  <c r="E37" i="39" s="1"/>
  <c r="D38" i="39"/>
  <c r="D40" i="39"/>
  <c r="D41" i="39"/>
  <c r="E41" i="39" s="1"/>
  <c r="D42" i="39"/>
  <c r="E42" i="39" s="1"/>
  <c r="D43" i="39"/>
  <c r="D46" i="39"/>
  <c r="D48" i="39"/>
  <c r="E48" i="39" s="1"/>
  <c r="D49" i="39"/>
  <c r="E49" i="39" s="1"/>
  <c r="D50" i="39"/>
  <c r="D51" i="39"/>
  <c r="D52" i="39"/>
  <c r="E52" i="39" s="1"/>
  <c r="D53" i="39"/>
  <c r="E53" i="39" s="1"/>
  <c r="D55" i="39"/>
  <c r="D56" i="39"/>
  <c r="F10" i="39"/>
  <c r="H10" i="39"/>
  <c r="F11" i="39"/>
  <c r="H11" i="39"/>
  <c r="F12" i="39"/>
  <c r="G12" i="39"/>
  <c r="H12" i="39"/>
  <c r="F13" i="39"/>
  <c r="H13" i="39"/>
  <c r="F18" i="39"/>
  <c r="G18" i="39"/>
  <c r="H18" i="39"/>
  <c r="F20" i="39"/>
  <c r="G20" i="39"/>
  <c r="H20" i="39"/>
  <c r="F21" i="39"/>
  <c r="H21" i="39"/>
  <c r="F22" i="39"/>
  <c r="H22" i="39"/>
  <c r="F23" i="39"/>
  <c r="H23" i="39"/>
  <c r="F24" i="39"/>
  <c r="H24" i="39"/>
  <c r="F25" i="39"/>
  <c r="H25" i="39"/>
  <c r="F26" i="39"/>
  <c r="H26" i="39"/>
  <c r="F27" i="39"/>
  <c r="H27" i="39"/>
  <c r="F29" i="39"/>
  <c r="G29" i="39"/>
  <c r="H29" i="39"/>
  <c r="F30" i="39"/>
  <c r="H30" i="39"/>
  <c r="F31" i="39"/>
  <c r="H31" i="39"/>
  <c r="F32" i="39"/>
  <c r="H32" i="39"/>
  <c r="F33" i="39"/>
  <c r="H33" i="39"/>
  <c r="F34" i="39"/>
  <c r="H34" i="39"/>
  <c r="F35" i="39"/>
  <c r="H35" i="39"/>
  <c r="F36" i="39"/>
  <c r="H36" i="39"/>
  <c r="F37" i="39"/>
  <c r="H37" i="39"/>
  <c r="F38" i="39"/>
  <c r="H38" i="39"/>
  <c r="F40" i="39"/>
  <c r="H40" i="39"/>
  <c r="F41" i="39"/>
  <c r="H41" i="39"/>
  <c r="F42" i="39"/>
  <c r="H42" i="39"/>
  <c r="F43" i="39"/>
  <c r="H43" i="39"/>
  <c r="F46" i="39"/>
  <c r="G46" i="39"/>
  <c r="H46" i="39"/>
  <c r="F48" i="39"/>
  <c r="G48" i="39"/>
  <c r="H48" i="39"/>
  <c r="F49" i="39"/>
  <c r="G49" i="39"/>
  <c r="H49" i="39"/>
  <c r="F50" i="39"/>
  <c r="H50" i="39"/>
  <c r="F51" i="39"/>
  <c r="H51" i="39"/>
  <c r="F52" i="39"/>
  <c r="H52" i="39"/>
  <c r="F53" i="39"/>
  <c r="H53" i="39"/>
  <c r="F55" i="39"/>
  <c r="G55" i="39"/>
  <c r="H55" i="39"/>
  <c r="F56" i="39"/>
  <c r="G56" i="39"/>
  <c r="H56" i="39"/>
  <c r="H63" i="39"/>
  <c r="H64" i="39"/>
  <c r="H66" i="39"/>
  <c r="H68" i="39"/>
  <c r="H69" i="39"/>
  <c r="H70" i="39"/>
  <c r="H72" i="39"/>
  <c r="H9" i="39"/>
  <c r="F9" i="39"/>
  <c r="D9" i="39"/>
  <c r="E9" i="39" s="1"/>
  <c r="G8" i="38" l="1"/>
  <c r="E8" i="39"/>
  <c r="H8" i="39"/>
  <c r="I9" i="39" s="1"/>
  <c r="F125" i="10"/>
  <c r="D125" i="10" s="1"/>
  <c r="I66" i="39" l="1"/>
  <c r="I70" i="39"/>
  <c r="I26" i="39"/>
  <c r="I34" i="39"/>
  <c r="I31" i="39"/>
  <c r="I50" i="39"/>
  <c r="I40" i="39"/>
  <c r="I25" i="39"/>
  <c r="I55" i="39"/>
  <c r="I69" i="39"/>
  <c r="I51" i="39"/>
  <c r="I30" i="39"/>
  <c r="I22" i="39"/>
  <c r="I46" i="39"/>
  <c r="I12" i="39"/>
  <c r="I43" i="39"/>
  <c r="I10" i="39"/>
  <c r="I18" i="39"/>
  <c r="I23" i="39"/>
  <c r="I27" i="39"/>
  <c r="I32" i="39"/>
  <c r="I36" i="39"/>
  <c r="I41" i="39"/>
  <c r="I48" i="39"/>
  <c r="I52" i="39"/>
  <c r="I20" i="39"/>
  <c r="I33" i="39"/>
  <c r="I42" i="39"/>
  <c r="I53" i="39"/>
  <c r="I64" i="39"/>
  <c r="I72" i="39"/>
  <c r="I29" i="39"/>
  <c r="I11" i="39"/>
  <c r="I24" i="39"/>
  <c r="I37" i="39"/>
  <c r="I49" i="39"/>
  <c r="I68" i="39"/>
  <c r="F8" i="39"/>
  <c r="I13" i="39"/>
  <c r="I35" i="39"/>
  <c r="I56" i="39"/>
  <c r="I21" i="39"/>
  <c r="I8" i="39" s="1"/>
  <c r="I38" i="39"/>
  <c r="I63" i="39"/>
  <c r="M663" i="10"/>
  <c r="H663" i="10"/>
  <c r="G663" i="10"/>
  <c r="M662" i="10"/>
  <c r="H662" i="10"/>
  <c r="G662" i="10"/>
  <c r="F661" i="10"/>
  <c r="D661" i="10" s="1"/>
  <c r="I660" i="10"/>
  <c r="F660" i="10" s="1"/>
  <c r="D660" i="10" s="1"/>
  <c r="F659" i="10"/>
  <c r="D659" i="10" s="1"/>
  <c r="F658" i="10"/>
  <c r="D658" i="10" s="1"/>
  <c r="F657" i="10"/>
  <c r="D657" i="10" s="1"/>
  <c r="F656" i="10"/>
  <c r="D656" i="10" s="1"/>
  <c r="F655" i="10"/>
  <c r="D655" i="10" s="1"/>
  <c r="F654" i="10"/>
  <c r="D654" i="10" s="1"/>
  <c r="F653" i="10"/>
  <c r="D653" i="10" s="1"/>
  <c r="F652" i="10"/>
  <c r="D652" i="10" s="1"/>
  <c r="F651" i="10"/>
  <c r="D651" i="10" s="1"/>
  <c r="F650" i="10"/>
  <c r="D650" i="10" s="1"/>
  <c r="F649" i="10"/>
  <c r="D649" i="10" s="1"/>
  <c r="F648" i="10"/>
  <c r="D648" i="10" s="1"/>
  <c r="F647" i="10"/>
  <c r="D647" i="10" s="1"/>
  <c r="F646" i="10"/>
  <c r="D646" i="10" s="1"/>
  <c r="M645" i="10"/>
  <c r="H645" i="10"/>
  <c r="G645" i="10"/>
  <c r="E645" i="10"/>
  <c r="F644" i="10"/>
  <c r="D644" i="10" s="1"/>
  <c r="M643" i="10"/>
  <c r="H643" i="10"/>
  <c r="G643" i="10"/>
  <c r="E643" i="10"/>
  <c r="F642" i="10"/>
  <c r="D642" i="10" s="1"/>
  <c r="F635" i="10"/>
  <c r="D635" i="10" s="1"/>
  <c r="F634" i="10"/>
  <c r="D634" i="10" s="1"/>
  <c r="F633" i="10"/>
  <c r="D633" i="10" s="1"/>
  <c r="F632" i="10"/>
  <c r="D632" i="10" s="1"/>
  <c r="F631" i="10"/>
  <c r="D631" i="10" s="1"/>
  <c r="F630" i="10"/>
  <c r="D630" i="10" s="1"/>
  <c r="F629" i="10"/>
  <c r="D629" i="10" s="1"/>
  <c r="F628" i="10"/>
  <c r="D628" i="10" s="1"/>
  <c r="F627" i="10"/>
  <c r="D627" i="10" s="1"/>
  <c r="F626" i="10"/>
  <c r="D626" i="10" s="1"/>
  <c r="F625" i="10"/>
  <c r="D625" i="10" s="1"/>
  <c r="F624" i="10"/>
  <c r="D624" i="10" s="1"/>
  <c r="F623" i="10"/>
  <c r="D623" i="10" s="1"/>
  <c r="F622" i="10"/>
  <c r="D622" i="10" s="1"/>
  <c r="F621" i="10"/>
  <c r="D621" i="10" s="1"/>
  <c r="F620" i="10"/>
  <c r="D620" i="10" s="1"/>
  <c r="F619" i="10"/>
  <c r="D619" i="10" s="1"/>
  <c r="F618" i="10"/>
  <c r="D618" i="10" s="1"/>
  <c r="F617" i="10"/>
  <c r="D617" i="10" s="1"/>
  <c r="F616" i="10"/>
  <c r="D616" i="10" s="1"/>
  <c r="F615" i="10"/>
  <c r="D615" i="10" s="1"/>
  <c r="F614" i="10"/>
  <c r="D614" i="10" s="1"/>
  <c r="F613" i="10"/>
  <c r="D613" i="10" s="1"/>
  <c r="H612" i="10"/>
  <c r="F612" i="10" s="1"/>
  <c r="D612" i="10" s="1"/>
  <c r="F611" i="10"/>
  <c r="D611" i="10" s="1"/>
  <c r="F610" i="10"/>
  <c r="D610" i="10" s="1"/>
  <c r="F609" i="10"/>
  <c r="D609" i="10" s="1"/>
  <c r="F608" i="10"/>
  <c r="D608" i="10" s="1"/>
  <c r="F607" i="10"/>
  <c r="D607" i="10" s="1"/>
  <c r="F606" i="10"/>
  <c r="D606" i="10" s="1"/>
  <c r="F605" i="10"/>
  <c r="D605" i="10" s="1"/>
  <c r="F604" i="10"/>
  <c r="D604" i="10" s="1"/>
  <c r="F603" i="10"/>
  <c r="D603" i="10" s="1"/>
  <c r="F602" i="10"/>
  <c r="D602" i="10" s="1"/>
  <c r="F601" i="10"/>
  <c r="D601" i="10" s="1"/>
  <c r="F600" i="10"/>
  <c r="D600" i="10" s="1"/>
  <c r="F599" i="10"/>
  <c r="D599" i="10" s="1"/>
  <c r="F598" i="10"/>
  <c r="D598" i="10" s="1"/>
  <c r="F597" i="10"/>
  <c r="D597" i="10" s="1"/>
  <c r="F596" i="10"/>
  <c r="D596" i="10" s="1"/>
  <c r="F595" i="10"/>
  <c r="D595" i="10" s="1"/>
  <c r="F594" i="10"/>
  <c r="D594" i="10" s="1"/>
  <c r="F593" i="10"/>
  <c r="D593" i="10" s="1"/>
  <c r="F592" i="10"/>
  <c r="D592" i="10" s="1"/>
  <c r="F591" i="10"/>
  <c r="D591" i="10" s="1"/>
  <c r="F590" i="10"/>
  <c r="D590" i="10" s="1"/>
  <c r="F589" i="10"/>
  <c r="D589" i="10" s="1"/>
  <c r="F588" i="10"/>
  <c r="D588" i="10" s="1"/>
  <c r="F587" i="10"/>
  <c r="D587" i="10" s="1"/>
  <c r="F586" i="10"/>
  <c r="D586" i="10" s="1"/>
  <c r="F585" i="10"/>
  <c r="D585" i="10" s="1"/>
  <c r="F584" i="10"/>
  <c r="D584" i="10" s="1"/>
  <c r="F583" i="10"/>
  <c r="D583" i="10" s="1"/>
  <c r="F582" i="10"/>
  <c r="D582" i="10" s="1"/>
  <c r="F581" i="10"/>
  <c r="D581" i="10" s="1"/>
  <c r="F580" i="10"/>
  <c r="D580" i="10" s="1"/>
  <c r="F579" i="10"/>
  <c r="D579" i="10" s="1"/>
  <c r="F578" i="10"/>
  <c r="D578" i="10" s="1"/>
  <c r="F577" i="10"/>
  <c r="D577" i="10" s="1"/>
  <c r="F576" i="10"/>
  <c r="D576" i="10" s="1"/>
  <c r="F575" i="10"/>
  <c r="D575" i="10" s="1"/>
  <c r="F574" i="10"/>
  <c r="D574" i="10" s="1"/>
  <c r="F573" i="10"/>
  <c r="D573" i="10" s="1"/>
  <c r="F572" i="10"/>
  <c r="D572" i="10" s="1"/>
  <c r="F571" i="10"/>
  <c r="D571" i="10" s="1"/>
  <c r="F570" i="10"/>
  <c r="D570" i="10" s="1"/>
  <c r="G569" i="10"/>
  <c r="F569" i="10" s="1"/>
  <c r="D569" i="10" s="1"/>
  <c r="F568" i="10"/>
  <c r="D568" i="10" s="1"/>
  <c r="G567" i="10"/>
  <c r="F567" i="10" s="1"/>
  <c r="D567" i="10" s="1"/>
  <c r="F566" i="10"/>
  <c r="D566" i="10" s="1"/>
  <c r="F565" i="10"/>
  <c r="D565" i="10" s="1"/>
  <c r="F564" i="10"/>
  <c r="D564" i="10" s="1"/>
  <c r="F563" i="10"/>
  <c r="D563" i="10" s="1"/>
  <c r="F562" i="10"/>
  <c r="D562" i="10" s="1"/>
  <c r="G561" i="10"/>
  <c r="F561" i="10" s="1"/>
  <c r="D561" i="10" s="1"/>
  <c r="G560" i="10"/>
  <c r="F560" i="10" s="1"/>
  <c r="D560" i="10" s="1"/>
  <c r="G559" i="10"/>
  <c r="F559" i="10"/>
  <c r="D559" i="10" s="1"/>
  <c r="F558" i="10"/>
  <c r="D558" i="10" s="1"/>
  <c r="F557" i="10"/>
  <c r="D557" i="10" s="1"/>
  <c r="F556" i="10"/>
  <c r="D556" i="10" s="1"/>
  <c r="F555" i="10"/>
  <c r="D555" i="10" s="1"/>
  <c r="F554" i="10"/>
  <c r="D554" i="10" s="1"/>
  <c r="F553" i="10"/>
  <c r="D553" i="10" s="1"/>
  <c r="G552" i="10"/>
  <c r="F552" i="10" s="1"/>
  <c r="D552" i="10" s="1"/>
  <c r="G551" i="10"/>
  <c r="F551" i="10" s="1"/>
  <c r="D551" i="10" s="1"/>
  <c r="F550" i="10"/>
  <c r="D550" i="10" s="1"/>
  <c r="G549" i="10"/>
  <c r="F549" i="10" s="1"/>
  <c r="D549" i="10" s="1"/>
  <c r="G548" i="10"/>
  <c r="F548" i="10" s="1"/>
  <c r="D548" i="10" s="1"/>
  <c r="F547" i="10"/>
  <c r="D547" i="10" s="1"/>
  <c r="F546" i="10"/>
  <c r="D546" i="10" s="1"/>
  <c r="F545" i="10"/>
  <c r="D545" i="10" s="1"/>
  <c r="F544" i="10"/>
  <c r="D544" i="10" s="1"/>
  <c r="F543" i="10"/>
  <c r="D543" i="10" s="1"/>
  <c r="F542" i="10"/>
  <c r="D542" i="10" s="1"/>
  <c r="F541" i="10"/>
  <c r="D541" i="10" s="1"/>
  <c r="F540" i="10"/>
  <c r="D540" i="10" s="1"/>
  <c r="F539" i="10"/>
  <c r="D539" i="10" s="1"/>
  <c r="F538" i="10"/>
  <c r="D538" i="10" s="1"/>
  <c r="F537" i="10"/>
  <c r="D537" i="10" s="1"/>
  <c r="F536" i="10"/>
  <c r="D536" i="10" s="1"/>
  <c r="F535" i="10"/>
  <c r="D535" i="10" s="1"/>
  <c r="F534" i="10"/>
  <c r="D534" i="10" s="1"/>
  <c r="F533" i="10"/>
  <c r="D533" i="10" s="1"/>
  <c r="F532" i="10"/>
  <c r="D532" i="10" s="1"/>
  <c r="F531" i="10"/>
  <c r="D531" i="10" s="1"/>
  <c r="F530" i="10"/>
  <c r="D530" i="10" s="1"/>
  <c r="G529" i="10"/>
  <c r="F529" i="10" s="1"/>
  <c r="D529" i="10" s="1"/>
  <c r="F528" i="10"/>
  <c r="D528" i="10" s="1"/>
  <c r="F527" i="10"/>
  <c r="D527" i="10" s="1"/>
  <c r="F526" i="10"/>
  <c r="D526" i="10" s="1"/>
  <c r="G525" i="10"/>
  <c r="F525" i="10" s="1"/>
  <c r="D525" i="10" s="1"/>
  <c r="F524" i="10"/>
  <c r="D524" i="10" s="1"/>
  <c r="G523" i="10"/>
  <c r="F523" i="10" s="1"/>
  <c r="D523" i="10" s="1"/>
  <c r="G522" i="10"/>
  <c r="F522" i="10" s="1"/>
  <c r="D522" i="10" s="1"/>
  <c r="F521" i="10"/>
  <c r="D521" i="10" s="1"/>
  <c r="G520" i="10"/>
  <c r="F520" i="10" s="1"/>
  <c r="D520" i="10" s="1"/>
  <c r="G519" i="10"/>
  <c r="F519" i="10" s="1"/>
  <c r="D519" i="10" s="1"/>
  <c r="G518" i="10"/>
  <c r="F518" i="10" s="1"/>
  <c r="D518" i="10" s="1"/>
  <c r="F517" i="10"/>
  <c r="D517" i="10" s="1"/>
  <c r="F516" i="10"/>
  <c r="D516" i="10" s="1"/>
  <c r="F515" i="10"/>
  <c r="D515" i="10" s="1"/>
  <c r="F514" i="10"/>
  <c r="D514" i="10" s="1"/>
  <c r="F513" i="10"/>
  <c r="D513" i="10" s="1"/>
  <c r="F512" i="10"/>
  <c r="D512" i="10" s="1"/>
  <c r="F511" i="10"/>
  <c r="D511" i="10" s="1"/>
  <c r="F510" i="10"/>
  <c r="D510" i="10" s="1"/>
  <c r="F509" i="10"/>
  <c r="D509" i="10" s="1"/>
  <c r="F508" i="10"/>
  <c r="D508" i="10" s="1"/>
  <c r="F507" i="10"/>
  <c r="D507" i="10" s="1"/>
  <c r="F506" i="10"/>
  <c r="D506" i="10" s="1"/>
  <c r="F505" i="10"/>
  <c r="D505" i="10" s="1"/>
  <c r="F504" i="10"/>
  <c r="D504" i="10" s="1"/>
  <c r="F503" i="10"/>
  <c r="D503" i="10" s="1"/>
  <c r="F502" i="10"/>
  <c r="D502" i="10" s="1"/>
  <c r="F501" i="10"/>
  <c r="D501" i="10" s="1"/>
  <c r="F500" i="10"/>
  <c r="D500" i="10" s="1"/>
  <c r="F499" i="10"/>
  <c r="D499" i="10" s="1"/>
  <c r="F498" i="10"/>
  <c r="D498" i="10" s="1"/>
  <c r="F497" i="10"/>
  <c r="D497" i="10" s="1"/>
  <c r="F496" i="10"/>
  <c r="D496" i="10" s="1"/>
  <c r="F495" i="10"/>
  <c r="D495" i="10" s="1"/>
  <c r="F494" i="10"/>
  <c r="D494" i="10" s="1"/>
  <c r="F493" i="10"/>
  <c r="D493" i="10" s="1"/>
  <c r="G492" i="10"/>
  <c r="F492" i="10" s="1"/>
  <c r="D492" i="10" s="1"/>
  <c r="G491" i="10"/>
  <c r="F491" i="10" s="1"/>
  <c r="D491" i="10" s="1"/>
  <c r="F490" i="10"/>
  <c r="D490" i="10" s="1"/>
  <c r="F489" i="10"/>
  <c r="D489" i="10" s="1"/>
  <c r="F488" i="10"/>
  <c r="D488" i="10" s="1"/>
  <c r="F487" i="10"/>
  <c r="D487" i="10" s="1"/>
  <c r="F486" i="10"/>
  <c r="D486" i="10" s="1"/>
  <c r="F485" i="10"/>
  <c r="D485" i="10" s="1"/>
  <c r="F484" i="10"/>
  <c r="D484" i="10" s="1"/>
  <c r="F483" i="10"/>
  <c r="D483" i="10" s="1"/>
  <c r="F482" i="10"/>
  <c r="D482" i="10" s="1"/>
  <c r="F481" i="10"/>
  <c r="D481" i="10" s="1"/>
  <c r="F480" i="10"/>
  <c r="D480" i="10" s="1"/>
  <c r="F479" i="10"/>
  <c r="D479" i="10" s="1"/>
  <c r="F478" i="10"/>
  <c r="D478" i="10" s="1"/>
  <c r="F477" i="10"/>
  <c r="D477" i="10" s="1"/>
  <c r="F476" i="10"/>
  <c r="D476" i="10" s="1"/>
  <c r="F475" i="10"/>
  <c r="D475" i="10" s="1"/>
  <c r="F474" i="10"/>
  <c r="D474" i="10" s="1"/>
  <c r="F473" i="10"/>
  <c r="D473" i="10" s="1"/>
  <c r="F472" i="10"/>
  <c r="D472" i="10" s="1"/>
  <c r="F471" i="10"/>
  <c r="D471" i="10" s="1"/>
  <c r="F470" i="10"/>
  <c r="D470" i="10" s="1"/>
  <c r="F469" i="10"/>
  <c r="D469" i="10" s="1"/>
  <c r="F468" i="10"/>
  <c r="D468" i="10" s="1"/>
  <c r="F467" i="10"/>
  <c r="D467" i="10" s="1"/>
  <c r="F466" i="10"/>
  <c r="D466" i="10" s="1"/>
  <c r="F465" i="10"/>
  <c r="D465" i="10" s="1"/>
  <c r="F464" i="10"/>
  <c r="D464" i="10" s="1"/>
  <c r="F463" i="10"/>
  <c r="D463" i="10" s="1"/>
  <c r="F462" i="10"/>
  <c r="D462" i="10" s="1"/>
  <c r="F461" i="10"/>
  <c r="D461" i="10" s="1"/>
  <c r="F460" i="10"/>
  <c r="D460" i="10" s="1"/>
  <c r="F459" i="10"/>
  <c r="D459" i="10" s="1"/>
  <c r="F458" i="10"/>
  <c r="D458" i="10" s="1"/>
  <c r="F456" i="10"/>
  <c r="D456" i="10" s="1"/>
  <c r="F455" i="10"/>
  <c r="D455" i="10" s="1"/>
  <c r="F454" i="10"/>
  <c r="D454" i="10" s="1"/>
  <c r="F453" i="10"/>
  <c r="D453" i="10" s="1"/>
  <c r="F452" i="10"/>
  <c r="D452" i="10" s="1"/>
  <c r="F451" i="10"/>
  <c r="D451" i="10" s="1"/>
  <c r="F450" i="10"/>
  <c r="D450" i="10" s="1"/>
  <c r="F449" i="10"/>
  <c r="D449" i="10" s="1"/>
  <c r="F448" i="10"/>
  <c r="D448" i="10" s="1"/>
  <c r="F447" i="10"/>
  <c r="D447" i="10" s="1"/>
  <c r="F446" i="10"/>
  <c r="D446" i="10" s="1"/>
  <c r="F445" i="10"/>
  <c r="D445" i="10" s="1"/>
  <c r="F444" i="10"/>
  <c r="D444" i="10" s="1"/>
  <c r="F443" i="10"/>
  <c r="D443" i="10" s="1"/>
  <c r="F442" i="10"/>
  <c r="D442" i="10" s="1"/>
  <c r="F441" i="10"/>
  <c r="D441" i="10" s="1"/>
  <c r="F440" i="10"/>
  <c r="D440" i="10" s="1"/>
  <c r="F439" i="10"/>
  <c r="D439" i="10" s="1"/>
  <c r="F438" i="10"/>
  <c r="D438" i="10" s="1"/>
  <c r="F437" i="10"/>
  <c r="D437" i="10" s="1"/>
  <c r="F436" i="10"/>
  <c r="D436" i="10" s="1"/>
  <c r="F435" i="10"/>
  <c r="D435" i="10" s="1"/>
  <c r="F434" i="10"/>
  <c r="D434" i="10" s="1"/>
  <c r="F433" i="10"/>
  <c r="D433" i="10" s="1"/>
  <c r="F432" i="10"/>
  <c r="D432" i="10" s="1"/>
  <c r="F431" i="10"/>
  <c r="D431" i="10" s="1"/>
  <c r="F430" i="10"/>
  <c r="D430" i="10" s="1"/>
  <c r="F429" i="10"/>
  <c r="D429" i="10" s="1"/>
  <c r="F428" i="10"/>
  <c r="D428" i="10" s="1"/>
  <c r="F427" i="10"/>
  <c r="D427" i="10" s="1"/>
  <c r="F426" i="10"/>
  <c r="D426" i="10" s="1"/>
  <c r="F425" i="10"/>
  <c r="D425" i="10" s="1"/>
  <c r="F424" i="10"/>
  <c r="D424" i="10" s="1"/>
  <c r="F423" i="10"/>
  <c r="D423" i="10" s="1"/>
  <c r="F422" i="10"/>
  <c r="D422" i="10" s="1"/>
  <c r="F421" i="10"/>
  <c r="D421" i="10" s="1"/>
  <c r="F420" i="10"/>
  <c r="D420" i="10" s="1"/>
  <c r="F419" i="10"/>
  <c r="D419" i="10" s="1"/>
  <c r="F418" i="10"/>
  <c r="D418" i="10" s="1"/>
  <c r="F417" i="10"/>
  <c r="D417" i="10" s="1"/>
  <c r="F416" i="10"/>
  <c r="D416" i="10" s="1"/>
  <c r="F415" i="10"/>
  <c r="D415" i="10" s="1"/>
  <c r="F414" i="10"/>
  <c r="D414" i="10" s="1"/>
  <c r="F413" i="10"/>
  <c r="D413" i="10" s="1"/>
  <c r="F412" i="10"/>
  <c r="D412" i="10" s="1"/>
  <c r="F411" i="10"/>
  <c r="D411" i="10" s="1"/>
  <c r="F410" i="10"/>
  <c r="D410" i="10" s="1"/>
  <c r="F409" i="10"/>
  <c r="D409" i="10" s="1"/>
  <c r="F408" i="10"/>
  <c r="D408" i="10" s="1"/>
  <c r="F407" i="10"/>
  <c r="D407" i="10" s="1"/>
  <c r="F406" i="10"/>
  <c r="D406" i="10" s="1"/>
  <c r="F405" i="10"/>
  <c r="D405" i="10" s="1"/>
  <c r="F404" i="10"/>
  <c r="D404" i="10" s="1"/>
  <c r="F403" i="10"/>
  <c r="D403" i="10" s="1"/>
  <c r="F402" i="10"/>
  <c r="D402" i="10" s="1"/>
  <c r="F401" i="10"/>
  <c r="D401" i="10" s="1"/>
  <c r="F400" i="10"/>
  <c r="D400" i="10" s="1"/>
  <c r="F399" i="10"/>
  <c r="D399" i="10" s="1"/>
  <c r="F398" i="10"/>
  <c r="D398" i="10" s="1"/>
  <c r="F397" i="10"/>
  <c r="D397" i="10" s="1"/>
  <c r="F396" i="10"/>
  <c r="D396" i="10" s="1"/>
  <c r="F395" i="10"/>
  <c r="D395" i="10" s="1"/>
  <c r="F394" i="10"/>
  <c r="D394" i="10" s="1"/>
  <c r="F393" i="10"/>
  <c r="D393" i="10" s="1"/>
  <c r="F392" i="10"/>
  <c r="D392" i="10" s="1"/>
  <c r="F391" i="10"/>
  <c r="D391" i="10" s="1"/>
  <c r="F390" i="10"/>
  <c r="D390" i="10" s="1"/>
  <c r="F389" i="10"/>
  <c r="D389" i="10" s="1"/>
  <c r="F388" i="10"/>
  <c r="D388" i="10" s="1"/>
  <c r="F387" i="10"/>
  <c r="D387" i="10" s="1"/>
  <c r="F386" i="10"/>
  <c r="D386" i="10" s="1"/>
  <c r="F385" i="10"/>
  <c r="D385" i="10" s="1"/>
  <c r="F384" i="10"/>
  <c r="D384" i="10" s="1"/>
  <c r="F383" i="10"/>
  <c r="D383" i="10" s="1"/>
  <c r="F382" i="10"/>
  <c r="D382" i="10" s="1"/>
  <c r="F381" i="10"/>
  <c r="D381" i="10" s="1"/>
  <c r="F380" i="10"/>
  <c r="D380" i="10" s="1"/>
  <c r="F379" i="10"/>
  <c r="D379" i="10" s="1"/>
  <c r="F378" i="10"/>
  <c r="D378" i="10" s="1"/>
  <c r="F377" i="10"/>
  <c r="D377" i="10" s="1"/>
  <c r="F376" i="10"/>
  <c r="D376" i="10" s="1"/>
  <c r="F375" i="10"/>
  <c r="D375" i="10" s="1"/>
  <c r="F374" i="10"/>
  <c r="D374" i="10" s="1"/>
  <c r="F373" i="10"/>
  <c r="D373" i="10" s="1"/>
  <c r="F372" i="10"/>
  <c r="D372" i="10" s="1"/>
  <c r="F371" i="10"/>
  <c r="D371" i="10" s="1"/>
  <c r="F370" i="10"/>
  <c r="D370" i="10" s="1"/>
  <c r="F369" i="10"/>
  <c r="D369" i="10" s="1"/>
  <c r="F368" i="10"/>
  <c r="D368" i="10" s="1"/>
  <c r="F367" i="10"/>
  <c r="D367" i="10" s="1"/>
  <c r="F366" i="10"/>
  <c r="D366" i="10" s="1"/>
  <c r="F365" i="10"/>
  <c r="D365" i="10" s="1"/>
  <c r="F364" i="10"/>
  <c r="D364" i="10" s="1"/>
  <c r="F363" i="10"/>
  <c r="D363" i="10" s="1"/>
  <c r="F362" i="10"/>
  <c r="D362" i="10" s="1"/>
  <c r="F361" i="10"/>
  <c r="D361" i="10" s="1"/>
  <c r="F359" i="10"/>
  <c r="D359" i="10" s="1"/>
  <c r="F358" i="10"/>
  <c r="D358" i="10" s="1"/>
  <c r="F357" i="10"/>
  <c r="D357" i="10" s="1"/>
  <c r="F356" i="10"/>
  <c r="D356" i="10" s="1"/>
  <c r="F355" i="10"/>
  <c r="D355" i="10" s="1"/>
  <c r="F354" i="10"/>
  <c r="D354" i="10" s="1"/>
  <c r="F353" i="10"/>
  <c r="D353" i="10" s="1"/>
  <c r="F352" i="10"/>
  <c r="D352" i="10" s="1"/>
  <c r="F351" i="10"/>
  <c r="D351" i="10" s="1"/>
  <c r="F350" i="10"/>
  <c r="D350" i="10" s="1"/>
  <c r="F349" i="10"/>
  <c r="D349" i="10" s="1"/>
  <c r="F348" i="10"/>
  <c r="D348" i="10" s="1"/>
  <c r="F347" i="10"/>
  <c r="D347" i="10" s="1"/>
  <c r="F346" i="10"/>
  <c r="D346" i="10" s="1"/>
  <c r="F345" i="10"/>
  <c r="D345" i="10" s="1"/>
  <c r="F344" i="10"/>
  <c r="D344" i="10" s="1"/>
  <c r="F343" i="10"/>
  <c r="D343" i="10" s="1"/>
  <c r="F342" i="10"/>
  <c r="D342" i="10" s="1"/>
  <c r="O341" i="10"/>
  <c r="N341" i="10"/>
  <c r="M341" i="10"/>
  <c r="H341" i="10"/>
  <c r="F340" i="10"/>
  <c r="D340" i="10" s="1"/>
  <c r="F339" i="10"/>
  <c r="D339" i="10" s="1"/>
  <c r="F338" i="10"/>
  <c r="D338" i="10" s="1"/>
  <c r="F337" i="10"/>
  <c r="D337" i="10" s="1"/>
  <c r="F336" i="10"/>
  <c r="D336" i="10" s="1"/>
  <c r="F335" i="10"/>
  <c r="D335" i="10" s="1"/>
  <c r="F334" i="10"/>
  <c r="D334" i="10" s="1"/>
  <c r="F333" i="10"/>
  <c r="D333" i="10" s="1"/>
  <c r="F332" i="10"/>
  <c r="D332" i="10" s="1"/>
  <c r="F331" i="10"/>
  <c r="D331" i="10" s="1"/>
  <c r="F330" i="10"/>
  <c r="D330" i="10" s="1"/>
  <c r="F329" i="10"/>
  <c r="D329" i="10" s="1"/>
  <c r="F328" i="10"/>
  <c r="D328" i="10" s="1"/>
  <c r="F327" i="10"/>
  <c r="D327" i="10" s="1"/>
  <c r="F326" i="10"/>
  <c r="D326" i="10" s="1"/>
  <c r="F325" i="10"/>
  <c r="D325" i="10" s="1"/>
  <c r="F324" i="10"/>
  <c r="D324" i="10" s="1"/>
  <c r="F323" i="10"/>
  <c r="D323" i="10" s="1"/>
  <c r="F322" i="10"/>
  <c r="D322" i="10" s="1"/>
  <c r="F321" i="10"/>
  <c r="D321" i="10" s="1"/>
  <c r="F320" i="10"/>
  <c r="D320" i="10" s="1"/>
  <c r="F319" i="10"/>
  <c r="D319" i="10" s="1"/>
  <c r="F360" i="10"/>
  <c r="D360" i="10" s="1"/>
  <c r="F318" i="10"/>
  <c r="D318" i="10" s="1"/>
  <c r="F317" i="10"/>
  <c r="D317" i="10" s="1"/>
  <c r="F316" i="10"/>
  <c r="D316" i="10" s="1"/>
  <c r="F315" i="10"/>
  <c r="D315" i="10" s="1"/>
  <c r="F314" i="10"/>
  <c r="D314" i="10" s="1"/>
  <c r="F313" i="10"/>
  <c r="D313" i="10" s="1"/>
  <c r="F312" i="10"/>
  <c r="D312" i="10" s="1"/>
  <c r="F311" i="10"/>
  <c r="D311" i="10" s="1"/>
  <c r="F310" i="10"/>
  <c r="D310" i="10" s="1"/>
  <c r="F309" i="10"/>
  <c r="D309" i="10" s="1"/>
  <c r="F308" i="10"/>
  <c r="D308" i="10" s="1"/>
  <c r="F307" i="10"/>
  <c r="D307" i="10" s="1"/>
  <c r="F306" i="10"/>
  <c r="D306" i="10" s="1"/>
  <c r="F305" i="10"/>
  <c r="D305" i="10" s="1"/>
  <c r="F304" i="10"/>
  <c r="D304" i="10" s="1"/>
  <c r="F303" i="10"/>
  <c r="D303" i="10" s="1"/>
  <c r="F302" i="10"/>
  <c r="D302" i="10" s="1"/>
  <c r="F301" i="10"/>
  <c r="D301" i="10" s="1"/>
  <c r="F300" i="10"/>
  <c r="D300" i="10" s="1"/>
  <c r="F298" i="10"/>
  <c r="D298" i="10" s="1"/>
  <c r="F297" i="10"/>
  <c r="D297" i="10" s="1"/>
  <c r="F296" i="10"/>
  <c r="D296" i="10" s="1"/>
  <c r="F295" i="10"/>
  <c r="D295" i="10" s="1"/>
  <c r="F294" i="10"/>
  <c r="D294" i="10" s="1"/>
  <c r="F293" i="10"/>
  <c r="D293" i="10" s="1"/>
  <c r="I292" i="10"/>
  <c r="F292" i="10" s="1"/>
  <c r="D292" i="10" s="1"/>
  <c r="F291" i="10"/>
  <c r="D291" i="10" s="1"/>
  <c r="F289" i="10"/>
  <c r="D289" i="10" s="1"/>
  <c r="F288" i="10"/>
  <c r="D288" i="10" s="1"/>
  <c r="F287" i="10"/>
  <c r="D287" i="10" s="1"/>
  <c r="F266" i="10"/>
  <c r="D266" i="10" s="1"/>
  <c r="F286" i="10"/>
  <c r="D286" i="10" s="1"/>
  <c r="F285" i="10"/>
  <c r="D285" i="10" s="1"/>
  <c r="F284" i="10"/>
  <c r="D284" i="10" s="1"/>
  <c r="F283" i="10"/>
  <c r="D283" i="10" s="1"/>
  <c r="F282" i="10"/>
  <c r="D282" i="10" s="1"/>
  <c r="H281" i="10"/>
  <c r="F281" i="10" s="1"/>
  <c r="D281" i="10" s="1"/>
  <c r="F280" i="10"/>
  <c r="D280" i="10" s="1"/>
  <c r="F279" i="10"/>
  <c r="D279" i="10" s="1"/>
  <c r="F278" i="10"/>
  <c r="D278" i="10" s="1"/>
  <c r="F277" i="10"/>
  <c r="D277" i="10" s="1"/>
  <c r="F276" i="10"/>
  <c r="D276" i="10" s="1"/>
  <c r="F275" i="10"/>
  <c r="D275" i="10" s="1"/>
  <c r="F274" i="10"/>
  <c r="D274" i="10" s="1"/>
  <c r="F273" i="10"/>
  <c r="D273" i="10" s="1"/>
  <c r="L271" i="10"/>
  <c r="F271" i="10" s="1"/>
  <c r="D271" i="10" s="1"/>
  <c r="F270" i="10"/>
  <c r="D270" i="10" s="1"/>
  <c r="F269" i="10"/>
  <c r="D269" i="10" s="1"/>
  <c r="F268" i="10"/>
  <c r="D268" i="10" s="1"/>
  <c r="F267" i="10"/>
  <c r="D267" i="10" s="1"/>
  <c r="F265" i="10"/>
  <c r="D265" i="10" s="1"/>
  <c r="F264" i="10"/>
  <c r="D264" i="10" s="1"/>
  <c r="F262" i="10"/>
  <c r="D262" i="10" s="1"/>
  <c r="F261" i="10"/>
  <c r="D261" i="10" s="1"/>
  <c r="F260" i="10"/>
  <c r="D260" i="10" s="1"/>
  <c r="F259" i="10"/>
  <c r="D259" i="10" s="1"/>
  <c r="F258" i="10"/>
  <c r="D258" i="10" s="1"/>
  <c r="F257" i="10"/>
  <c r="D257" i="10" s="1"/>
  <c r="F256" i="10"/>
  <c r="D256" i="10" s="1"/>
  <c r="G255" i="10"/>
  <c r="F255" i="10" s="1"/>
  <c r="D255" i="10" s="1"/>
  <c r="F254" i="10"/>
  <c r="D254" i="10" s="1"/>
  <c r="M253" i="10"/>
  <c r="G253" i="10"/>
  <c r="F252" i="10"/>
  <c r="D252" i="10" s="1"/>
  <c r="F251" i="10"/>
  <c r="D251" i="10" s="1"/>
  <c r="F250" i="10"/>
  <c r="D250" i="10" s="1"/>
  <c r="G249" i="10"/>
  <c r="F249" i="10" s="1"/>
  <c r="D249" i="10" s="1"/>
  <c r="F248" i="10"/>
  <c r="D248" i="10" s="1"/>
  <c r="F247" i="10"/>
  <c r="D247" i="10" s="1"/>
  <c r="F246" i="10"/>
  <c r="D246" i="10" s="1"/>
  <c r="F245" i="10"/>
  <c r="D245" i="10" s="1"/>
  <c r="F244" i="10"/>
  <c r="D244" i="10" s="1"/>
  <c r="F243" i="10"/>
  <c r="D243" i="10" s="1"/>
  <c r="F242" i="10"/>
  <c r="D242" i="10" s="1"/>
  <c r="F241" i="10"/>
  <c r="D241" i="10" s="1"/>
  <c r="F240" i="10"/>
  <c r="D240" i="10" s="1"/>
  <c r="F238" i="10"/>
  <c r="D238" i="10" s="1"/>
  <c r="F237" i="10"/>
  <c r="D237" i="10" s="1"/>
  <c r="F236" i="10"/>
  <c r="D236" i="10" s="1"/>
  <c r="F235" i="10"/>
  <c r="D235" i="10" s="1"/>
  <c r="F233" i="10"/>
  <c r="D233" i="10" s="1"/>
  <c r="F232" i="10"/>
  <c r="D232" i="10" s="1"/>
  <c r="F231" i="10"/>
  <c r="D231" i="10" s="1"/>
  <c r="F230" i="10"/>
  <c r="D230" i="10" s="1"/>
  <c r="F229" i="10"/>
  <c r="D229" i="10" s="1"/>
  <c r="F228" i="10"/>
  <c r="D228" i="10" s="1"/>
  <c r="F227" i="10"/>
  <c r="D227" i="10" s="1"/>
  <c r="M226" i="10"/>
  <c r="H226" i="10"/>
  <c r="G226" i="10"/>
  <c r="F225" i="10"/>
  <c r="D225" i="10" s="1"/>
  <c r="F224" i="10"/>
  <c r="D224" i="10" s="1"/>
  <c r="F223" i="10"/>
  <c r="D223" i="10" s="1"/>
  <c r="F222" i="10"/>
  <c r="D222" i="10" s="1"/>
  <c r="F221" i="10"/>
  <c r="D221" i="10" s="1"/>
  <c r="F220" i="10"/>
  <c r="D220" i="10" s="1"/>
  <c r="F219" i="10"/>
  <c r="D219" i="10" s="1"/>
  <c r="F218" i="10"/>
  <c r="D218" i="10" s="1"/>
  <c r="F217" i="10"/>
  <c r="D217" i="10" s="1"/>
  <c r="F216" i="10"/>
  <c r="D216" i="10" s="1"/>
  <c r="F215" i="10"/>
  <c r="D215" i="10" s="1"/>
  <c r="F214" i="10"/>
  <c r="D214" i="10" s="1"/>
  <c r="F213" i="10"/>
  <c r="D213" i="10" s="1"/>
  <c r="F212" i="10"/>
  <c r="D212" i="10" s="1"/>
  <c r="F211" i="10"/>
  <c r="D211" i="10" s="1"/>
  <c r="F210" i="10"/>
  <c r="D210" i="10" s="1"/>
  <c r="F209" i="10"/>
  <c r="D209" i="10" s="1"/>
  <c r="F208" i="10"/>
  <c r="D208" i="10" s="1"/>
  <c r="F207" i="10"/>
  <c r="D207" i="10" s="1"/>
  <c r="F206" i="10"/>
  <c r="D206" i="10" s="1"/>
  <c r="F205" i="10"/>
  <c r="D205" i="10" s="1"/>
  <c r="M204" i="10"/>
  <c r="H204" i="10"/>
  <c r="G204" i="10"/>
  <c r="F203" i="10"/>
  <c r="D203" i="10" s="1"/>
  <c r="F202" i="10"/>
  <c r="D202" i="10" s="1"/>
  <c r="F201" i="10"/>
  <c r="D201" i="10" s="1"/>
  <c r="F200" i="10"/>
  <c r="D200" i="10" s="1"/>
  <c r="F199" i="10"/>
  <c r="D199" i="10" s="1"/>
  <c r="F198" i="10"/>
  <c r="D198" i="10" s="1"/>
  <c r="F197" i="10"/>
  <c r="D197" i="10" s="1"/>
  <c r="F196" i="10"/>
  <c r="D196" i="10" s="1"/>
  <c r="F195" i="10"/>
  <c r="D195" i="10" s="1"/>
  <c r="F194" i="10"/>
  <c r="D194" i="10" s="1"/>
  <c r="F193" i="10"/>
  <c r="D193" i="10" s="1"/>
  <c r="F192" i="10"/>
  <c r="D192" i="10" s="1"/>
  <c r="F191" i="10"/>
  <c r="D191" i="10" s="1"/>
  <c r="F190" i="10"/>
  <c r="D190" i="10" s="1"/>
  <c r="F189" i="10"/>
  <c r="D189" i="10" s="1"/>
  <c r="F188" i="10"/>
  <c r="D188" i="10" s="1"/>
  <c r="F187" i="10"/>
  <c r="D187" i="10" s="1"/>
  <c r="F186" i="10"/>
  <c r="D186" i="10" s="1"/>
  <c r="F185" i="10"/>
  <c r="D185" i="10" s="1"/>
  <c r="F184" i="10"/>
  <c r="D184" i="10" s="1"/>
  <c r="F183" i="10"/>
  <c r="D183" i="10" s="1"/>
  <c r="F182" i="10"/>
  <c r="D182" i="10" s="1"/>
  <c r="F181" i="10"/>
  <c r="D181" i="10" s="1"/>
  <c r="F180" i="10"/>
  <c r="D180" i="10" s="1"/>
  <c r="F179" i="10"/>
  <c r="D179" i="10" s="1"/>
  <c r="F178" i="10"/>
  <c r="D178" i="10" s="1"/>
  <c r="F177" i="10"/>
  <c r="D177" i="10" s="1"/>
  <c r="F176" i="10"/>
  <c r="D176" i="10" s="1"/>
  <c r="F175" i="10"/>
  <c r="D175" i="10" s="1"/>
  <c r="F174" i="10"/>
  <c r="D174" i="10" s="1"/>
  <c r="F173" i="10"/>
  <c r="D173" i="10" s="1"/>
  <c r="F172" i="10"/>
  <c r="D172" i="10" s="1"/>
  <c r="F171" i="10"/>
  <c r="D171" i="10" s="1"/>
  <c r="F170" i="10"/>
  <c r="D170" i="10" s="1"/>
  <c r="F169" i="10"/>
  <c r="D169" i="10" s="1"/>
  <c r="F168" i="10"/>
  <c r="D168" i="10" s="1"/>
  <c r="F166" i="10"/>
  <c r="D166" i="10" s="1"/>
  <c r="F165" i="10"/>
  <c r="D165" i="10" s="1"/>
  <c r="H164" i="10"/>
  <c r="F164" i="10" s="1"/>
  <c r="D164" i="10" s="1"/>
  <c r="M163" i="10"/>
  <c r="H163" i="10"/>
  <c r="F161" i="10"/>
  <c r="D161" i="10" s="1"/>
  <c r="F160" i="10"/>
  <c r="D160" i="10" s="1"/>
  <c r="F159" i="10"/>
  <c r="D159" i="10" s="1"/>
  <c r="F158" i="10"/>
  <c r="D158" i="10" s="1"/>
  <c r="F157" i="10"/>
  <c r="D157" i="10" s="1"/>
  <c r="F156" i="10"/>
  <c r="D156" i="10" s="1"/>
  <c r="F155" i="10"/>
  <c r="D155" i="10" s="1"/>
  <c r="F154" i="10"/>
  <c r="D154" i="10" s="1"/>
  <c r="F153" i="10"/>
  <c r="D153" i="10" s="1"/>
  <c r="F152" i="10"/>
  <c r="D152" i="10" s="1"/>
  <c r="F151" i="10"/>
  <c r="D151" i="10" s="1"/>
  <c r="F150" i="10"/>
  <c r="D150" i="10" s="1"/>
  <c r="F149" i="10"/>
  <c r="D149" i="10" s="1"/>
  <c r="F148" i="10"/>
  <c r="D148" i="10" s="1"/>
  <c r="F147" i="10"/>
  <c r="D147" i="10" s="1"/>
  <c r="F146" i="10"/>
  <c r="D146" i="10" s="1"/>
  <c r="F145" i="10"/>
  <c r="D145" i="10" s="1"/>
  <c r="F144" i="10"/>
  <c r="D144" i="10" s="1"/>
  <c r="F143" i="10"/>
  <c r="D143" i="10" s="1"/>
  <c r="F142" i="10"/>
  <c r="D142" i="10" s="1"/>
  <c r="F141" i="10"/>
  <c r="D141" i="10" s="1"/>
  <c r="F140" i="10"/>
  <c r="D140" i="10" s="1"/>
  <c r="F139" i="10"/>
  <c r="D139" i="10" s="1"/>
  <c r="F138" i="10"/>
  <c r="D138" i="10" s="1"/>
  <c r="F137" i="10"/>
  <c r="D137" i="10" s="1"/>
  <c r="F136" i="10"/>
  <c r="D136" i="10" s="1"/>
  <c r="F135" i="10"/>
  <c r="D135" i="10" s="1"/>
  <c r="F134" i="10"/>
  <c r="D134" i="10" s="1"/>
  <c r="F133" i="10"/>
  <c r="D133" i="10" s="1"/>
  <c r="F132" i="10"/>
  <c r="D132" i="10" s="1"/>
  <c r="F130" i="10"/>
  <c r="D130" i="10" s="1"/>
  <c r="F128" i="10"/>
  <c r="D128" i="10" s="1"/>
  <c r="F126" i="10"/>
  <c r="D126" i="10" s="1"/>
  <c r="F124" i="10"/>
  <c r="D124" i="10" s="1"/>
  <c r="F122" i="10"/>
  <c r="D122" i="10" s="1"/>
  <c r="F121" i="10"/>
  <c r="D121" i="10" s="1"/>
  <c r="F118" i="10"/>
  <c r="D118" i="10" s="1"/>
  <c r="F117" i="10"/>
  <c r="D117" i="10" s="1"/>
  <c r="F116" i="10"/>
  <c r="D116" i="10" s="1"/>
  <c r="F115" i="10"/>
  <c r="D115" i="10" s="1"/>
  <c r="F114" i="10"/>
  <c r="D114" i="10" s="1"/>
  <c r="F113" i="10"/>
  <c r="D113" i="10" s="1"/>
  <c r="F111" i="10"/>
  <c r="D111" i="10" s="1"/>
  <c r="F110" i="10"/>
  <c r="D110" i="10" s="1"/>
  <c r="F109" i="10"/>
  <c r="D109" i="10" s="1"/>
  <c r="F108" i="10"/>
  <c r="D108" i="10" s="1"/>
  <c r="F107" i="10"/>
  <c r="D107" i="10" s="1"/>
  <c r="F106" i="10"/>
  <c r="D106" i="10" s="1"/>
  <c r="F105" i="10"/>
  <c r="D105" i="10" s="1"/>
  <c r="F104" i="10"/>
  <c r="D104" i="10" s="1"/>
  <c r="F102" i="10"/>
  <c r="D102" i="10" s="1"/>
  <c r="G101" i="10"/>
  <c r="F101" i="10" s="1"/>
  <c r="D101" i="10" s="1"/>
  <c r="H100" i="10"/>
  <c r="F100" i="10" s="1"/>
  <c r="D100" i="10" s="1"/>
  <c r="F99" i="10"/>
  <c r="D99" i="10" s="1"/>
  <c r="F98" i="10"/>
  <c r="D98" i="10" s="1"/>
  <c r="F96" i="10"/>
  <c r="D96" i="10" s="1"/>
  <c r="F95" i="10"/>
  <c r="D95" i="10" s="1"/>
  <c r="F94" i="10"/>
  <c r="D94" i="10" s="1"/>
  <c r="F93" i="10"/>
  <c r="D93" i="10" s="1"/>
  <c r="F92" i="10"/>
  <c r="D92" i="10" s="1"/>
  <c r="F91" i="10"/>
  <c r="D91" i="10" s="1"/>
  <c r="F90" i="10"/>
  <c r="D90" i="10" s="1"/>
  <c r="F89" i="10"/>
  <c r="D89" i="10" s="1"/>
  <c r="F88" i="10"/>
  <c r="D88" i="10" s="1"/>
  <c r="F87" i="10"/>
  <c r="D87" i="10" s="1"/>
  <c r="F86" i="10"/>
  <c r="D86" i="10" s="1"/>
  <c r="F85" i="10"/>
  <c r="D85" i="10" s="1"/>
  <c r="F84" i="10"/>
  <c r="D84" i="10" s="1"/>
  <c r="F83" i="10"/>
  <c r="D83" i="10" s="1"/>
  <c r="F82" i="10"/>
  <c r="D82" i="10" s="1"/>
  <c r="F81" i="10"/>
  <c r="D81" i="10" s="1"/>
  <c r="F80" i="10"/>
  <c r="D80" i="10" s="1"/>
  <c r="F79" i="10"/>
  <c r="D79" i="10" s="1"/>
  <c r="F78" i="10"/>
  <c r="D78" i="10" s="1"/>
  <c r="F77" i="10"/>
  <c r="D77" i="10" s="1"/>
  <c r="F76" i="10"/>
  <c r="D76" i="10" s="1"/>
  <c r="F75" i="10"/>
  <c r="D75" i="10" s="1"/>
  <c r="F74" i="10"/>
  <c r="D74" i="10" s="1"/>
  <c r="F73" i="10"/>
  <c r="D73" i="10" s="1"/>
  <c r="F72" i="10"/>
  <c r="D72" i="10" s="1"/>
  <c r="F71" i="10"/>
  <c r="D71" i="10" s="1"/>
  <c r="F69" i="10"/>
  <c r="D69" i="10" s="1"/>
  <c r="F68" i="10"/>
  <c r="D68" i="10" s="1"/>
  <c r="F66" i="10"/>
  <c r="D66" i="10" s="1"/>
  <c r="F65" i="10"/>
  <c r="D65" i="10" s="1"/>
  <c r="F64" i="10"/>
  <c r="D64" i="10" s="1"/>
  <c r="F62" i="10"/>
  <c r="D62" i="10" s="1"/>
  <c r="F61" i="10"/>
  <c r="D61" i="10" s="1"/>
  <c r="F59" i="10"/>
  <c r="D59" i="10" s="1"/>
  <c r="F57" i="10"/>
  <c r="D57" i="10" s="1"/>
  <c r="F56" i="10"/>
  <c r="D56" i="10" s="1"/>
  <c r="F55" i="10"/>
  <c r="D55" i="10" s="1"/>
  <c r="F54" i="10"/>
  <c r="D54" i="10" s="1"/>
  <c r="F52" i="10"/>
  <c r="D52" i="10" s="1"/>
  <c r="F51" i="10"/>
  <c r="D51" i="10" s="1"/>
  <c r="F50" i="10"/>
  <c r="D50" i="10" s="1"/>
  <c r="F49" i="10"/>
  <c r="D49" i="10" s="1"/>
  <c r="F48" i="10"/>
  <c r="D48" i="10" s="1"/>
  <c r="F47" i="10"/>
  <c r="D47" i="10" s="1"/>
  <c r="F46" i="10"/>
  <c r="D46" i="10" s="1"/>
  <c r="F45" i="10"/>
  <c r="D45" i="10" s="1"/>
  <c r="F44" i="10"/>
  <c r="D44" i="10" s="1"/>
  <c r="F43" i="10"/>
  <c r="D43" i="10" s="1"/>
  <c r="O42" i="10"/>
  <c r="H42" i="10"/>
  <c r="G42" i="10"/>
  <c r="F41" i="10"/>
  <c r="D41" i="10" s="1"/>
  <c r="F40" i="10"/>
  <c r="D40" i="10" s="1"/>
  <c r="F39" i="10"/>
  <c r="D39" i="10" s="1"/>
  <c r="F38" i="10"/>
  <c r="D38" i="10" s="1"/>
  <c r="F37" i="10"/>
  <c r="D37" i="10" s="1"/>
  <c r="F36" i="10"/>
  <c r="D36" i="10" s="1"/>
  <c r="F34" i="10"/>
  <c r="D34" i="10" s="1"/>
  <c r="F33" i="10"/>
  <c r="D33" i="10" s="1"/>
  <c r="F32" i="10"/>
  <c r="D32" i="10" s="1"/>
  <c r="F31" i="10"/>
  <c r="D31" i="10" s="1"/>
  <c r="F29" i="10"/>
  <c r="D29" i="10" s="1"/>
  <c r="O28" i="10"/>
  <c r="F28" i="10" s="1"/>
  <c r="D28" i="10" s="1"/>
  <c r="F27" i="10"/>
  <c r="D27" i="10" s="1"/>
  <c r="M26" i="10"/>
  <c r="F26" i="10" s="1"/>
  <c r="D26" i="10" s="1"/>
  <c r="F24" i="10"/>
  <c r="D24" i="10" s="1"/>
  <c r="F23" i="10"/>
  <c r="D23" i="10" s="1"/>
  <c r="F21" i="10"/>
  <c r="D21" i="10" s="1"/>
  <c r="F20" i="10"/>
  <c r="D20" i="10" s="1"/>
  <c r="F19" i="10"/>
  <c r="D19" i="10" s="1"/>
  <c r="F18" i="10"/>
  <c r="D18" i="10" s="1"/>
  <c r="F16" i="10"/>
  <c r="D16" i="10" s="1"/>
  <c r="F15" i="10"/>
  <c r="D15" i="10" s="1"/>
  <c r="F11" i="10"/>
  <c r="D11" i="10" s="1"/>
  <c r="F10" i="10"/>
  <c r="D10" i="10" s="1"/>
  <c r="D8" i="10"/>
  <c r="F8" i="3"/>
  <c r="D8" i="3" s="1"/>
  <c r="G8" i="3"/>
  <c r="H8" i="3"/>
  <c r="I8" i="3"/>
  <c r="J8" i="3"/>
  <c r="K8" i="3"/>
  <c r="L8" i="3"/>
  <c r="M8" i="3"/>
  <c r="N8" i="3"/>
  <c r="O8" i="3"/>
  <c r="P8" i="3"/>
  <c r="Q8" i="3"/>
  <c r="R8" i="3"/>
  <c r="F663" i="10" l="1"/>
  <c r="D663" i="10" s="1"/>
  <c r="F643" i="10"/>
  <c r="D643" i="10" s="1"/>
  <c r="F253" i="10"/>
  <c r="D253" i="10" s="1"/>
  <c r="F645" i="10"/>
  <c r="F662" i="10"/>
  <c r="D662" i="10" s="1"/>
  <c r="F42" i="10"/>
  <c r="D42" i="10" s="1"/>
  <c r="F163" i="10"/>
  <c r="D163" i="10" s="1"/>
  <c r="F204" i="10"/>
  <c r="D204" i="10" s="1"/>
  <c r="F226" i="10"/>
  <c r="D226" i="10" s="1"/>
  <c r="F341" i="10"/>
  <c r="D341" i="10" s="1"/>
  <c r="S8" i="3"/>
  <c r="D645" i="10"/>
  <c r="D8" i="1"/>
  <c r="Q21" i="1"/>
  <c r="Q9" i="1"/>
  <c r="BH7" i="37"/>
  <c r="BI7" i="37" s="1"/>
  <c r="BJ7" i="37"/>
  <c r="BK7" i="37" s="1"/>
  <c r="BH8" i="37"/>
  <c r="BI8" i="37"/>
  <c r="BJ8" i="37"/>
  <c r="BK8" i="37" s="1"/>
  <c r="BH9" i="37"/>
  <c r="BI9" i="37"/>
  <c r="BJ9" i="37"/>
  <c r="BK9" i="37" s="1"/>
  <c r="BH10" i="37"/>
  <c r="BI10" i="37"/>
  <c r="BJ10" i="37"/>
  <c r="BK10" i="37" s="1"/>
  <c r="BH11" i="37"/>
  <c r="BI11" i="37" s="1"/>
  <c r="BJ11" i="37"/>
  <c r="BK11" i="37" s="1"/>
  <c r="BH12" i="37"/>
  <c r="BI12" i="37"/>
  <c r="BJ12" i="37"/>
  <c r="BK12" i="37" s="1"/>
  <c r="BH13" i="37"/>
  <c r="BI13" i="37"/>
  <c r="BJ13" i="37"/>
  <c r="BK13" i="37" s="1"/>
  <c r="BH14" i="37"/>
  <c r="BI14" i="37"/>
  <c r="BJ14" i="37"/>
  <c r="BK14" i="37" s="1"/>
  <c r="BH15" i="37"/>
  <c r="BI15" i="37" s="1"/>
  <c r="BJ15" i="37"/>
  <c r="BK15" i="37" s="1"/>
  <c r="BH16" i="37"/>
  <c r="BI16" i="37"/>
  <c r="BJ16" i="37"/>
  <c r="BK16" i="37" s="1"/>
  <c r="BH17" i="37"/>
  <c r="BI17" i="37"/>
  <c r="BJ17" i="37"/>
  <c r="BK17" i="37" s="1"/>
  <c r="BH18" i="37"/>
  <c r="BI18" i="37"/>
  <c r="BJ18" i="37"/>
  <c r="BK18" i="37" s="1"/>
  <c r="BH19" i="37"/>
  <c r="BI19" i="37" s="1"/>
  <c r="BJ19" i="37"/>
  <c r="BK19" i="37" s="1"/>
  <c r="BH20" i="37"/>
  <c r="BI20" i="37"/>
  <c r="BJ20" i="37"/>
  <c r="BK20" i="37" s="1"/>
  <c r="BH21" i="37"/>
  <c r="BI21" i="37"/>
  <c r="BJ21" i="37"/>
  <c r="BK21" i="37" s="1"/>
  <c r="BH22" i="37"/>
  <c r="BI22" i="37"/>
  <c r="BJ22" i="37"/>
  <c r="BK22" i="37" s="1"/>
  <c r="BH23" i="37"/>
  <c r="BI23" i="37" s="1"/>
  <c r="BJ23" i="37"/>
  <c r="BK23" i="37" s="1"/>
  <c r="BH24" i="37"/>
  <c r="BI24" i="37"/>
  <c r="BJ24" i="37"/>
  <c r="BK24" i="37" s="1"/>
  <c r="BH25" i="37"/>
  <c r="BI25" i="37"/>
  <c r="BJ25" i="37"/>
  <c r="BK25" i="37" s="1"/>
  <c r="BH26" i="37"/>
  <c r="BI26" i="37"/>
  <c r="BJ26" i="37"/>
  <c r="BK26" i="37" s="1"/>
  <c r="BH27" i="37"/>
  <c r="BI27" i="37" s="1"/>
  <c r="BJ27" i="37"/>
  <c r="BK27" i="37" s="1"/>
  <c r="BH28" i="37"/>
  <c r="BI28" i="37"/>
  <c r="BJ28" i="37"/>
  <c r="BK28" i="37" s="1"/>
  <c r="BH29" i="37"/>
  <c r="BI29" i="37"/>
  <c r="BJ29" i="37"/>
  <c r="BK29" i="37" s="1"/>
  <c r="BH30" i="37"/>
  <c r="BI30" i="37"/>
  <c r="BJ30" i="37"/>
  <c r="BK30" i="37" s="1"/>
  <c r="BH31" i="37"/>
  <c r="BI31" i="37" s="1"/>
  <c r="BJ31" i="37"/>
  <c r="BK31" i="37" s="1"/>
  <c r="BH32" i="37"/>
  <c r="BI32" i="37"/>
  <c r="BJ32" i="37"/>
  <c r="BK32" i="37" s="1"/>
  <c r="BH33" i="37"/>
  <c r="BI33" i="37"/>
  <c r="BJ33" i="37"/>
  <c r="BK33" i="37" s="1"/>
  <c r="BH34" i="37"/>
  <c r="BI34" i="37"/>
  <c r="BJ34" i="37"/>
  <c r="BK34" i="37" s="1"/>
  <c r="BH35" i="37"/>
  <c r="BI35" i="37" s="1"/>
  <c r="BJ35" i="37"/>
  <c r="BK35" i="37" s="1"/>
  <c r="BH36" i="37"/>
  <c r="BI36" i="37"/>
  <c r="BJ36" i="37"/>
  <c r="BK36" i="37" s="1"/>
  <c r="BH37" i="37"/>
  <c r="BI37" i="37"/>
  <c r="BJ37" i="37"/>
  <c r="BK37" i="37" s="1"/>
  <c r="BH38" i="37"/>
  <c r="BI38" i="37"/>
  <c r="BJ38" i="37"/>
  <c r="BK38" i="37" s="1"/>
  <c r="BH39" i="37"/>
  <c r="BI39" i="37" s="1"/>
  <c r="BJ39" i="37"/>
  <c r="BK39" i="37" s="1"/>
  <c r="BH40" i="37"/>
  <c r="BI40" i="37"/>
  <c r="BJ40" i="37"/>
  <c r="BK40" i="37" s="1"/>
  <c r="BH41" i="37"/>
  <c r="BI41" i="37"/>
  <c r="BJ41" i="37"/>
  <c r="BK41" i="37" s="1"/>
  <c r="BH42" i="37"/>
  <c r="BI42" i="37"/>
  <c r="BJ42" i="37"/>
  <c r="BK42" i="37" s="1"/>
  <c r="BH43" i="37"/>
  <c r="BI43" i="37" s="1"/>
  <c r="BJ43" i="37"/>
  <c r="BK43" i="37" s="1"/>
  <c r="BH44" i="37"/>
  <c r="BI44" i="37"/>
  <c r="BJ44" i="37"/>
  <c r="BK44" i="37" s="1"/>
  <c r="BH45" i="37"/>
  <c r="BI45" i="37"/>
  <c r="BJ45" i="37"/>
  <c r="BK45" i="37" s="1"/>
  <c r="BH46" i="37"/>
  <c r="BI46" i="37"/>
  <c r="BJ46" i="37"/>
  <c r="BK46" i="37" s="1"/>
  <c r="BH47" i="37"/>
  <c r="BI47" i="37" s="1"/>
  <c r="BJ47" i="37"/>
  <c r="BK47" i="37" s="1"/>
  <c r="BH48" i="37"/>
  <c r="BI48" i="37"/>
  <c r="BJ48" i="37"/>
  <c r="BK48" i="37" s="1"/>
  <c r="BH49" i="37"/>
  <c r="BI49" i="37"/>
  <c r="BJ49" i="37"/>
  <c r="BK49" i="37" s="1"/>
  <c r="BH50" i="37"/>
  <c r="BI50" i="37"/>
  <c r="BJ50" i="37"/>
  <c r="BK50" i="37" s="1"/>
  <c r="BH51" i="37"/>
  <c r="BI51" i="37" s="1"/>
  <c r="BJ51" i="37"/>
  <c r="BK51" i="37" s="1"/>
  <c r="BH52" i="37"/>
  <c r="BI52" i="37"/>
  <c r="BJ52" i="37"/>
  <c r="BK52" i="37" s="1"/>
  <c r="BH53" i="37"/>
  <c r="BI53" i="37"/>
  <c r="BJ53" i="37"/>
  <c r="BK53" i="37" s="1"/>
  <c r="BH54" i="37"/>
  <c r="BI54" i="37"/>
  <c r="BJ54" i="37"/>
  <c r="BK54" i="37" s="1"/>
  <c r="BH55" i="37"/>
  <c r="BI55" i="37" s="1"/>
  <c r="BJ55" i="37"/>
  <c r="BK55" i="37" s="1"/>
  <c r="BH56" i="37"/>
  <c r="BI56" i="37"/>
  <c r="BJ56" i="37"/>
  <c r="BK56" i="37" s="1"/>
  <c r="BJ6" i="37"/>
  <c r="BK6" i="37" s="1"/>
  <c r="BH6" i="37"/>
  <c r="BI6" i="37" s="1"/>
  <c r="S9" i="3"/>
  <c r="S21" i="3"/>
  <c r="E8" i="1"/>
  <c r="D8" i="2"/>
  <c r="K8" i="1"/>
  <c r="I8" i="1"/>
  <c r="G8" i="1"/>
  <c r="H8" i="1"/>
  <c r="P8" i="1"/>
  <c r="O8" i="1"/>
  <c r="J8" i="1"/>
  <c r="N8" i="1"/>
  <c r="M8" i="1"/>
  <c r="L8" i="1"/>
  <c r="F8" i="1"/>
  <c r="E8" i="2"/>
</calcChain>
</file>

<file path=xl/comments1.xml><?xml version="1.0" encoding="utf-8"?>
<comments xmlns="http://schemas.openxmlformats.org/spreadsheetml/2006/main">
  <authors>
    <author>Trinh</author>
  </authors>
  <commentList>
    <comment ref="E5" authorId="0" shapeId="0">
      <text>
        <r>
          <rPr>
            <b/>
            <sz val="9"/>
            <color indexed="81"/>
            <rFont val="Tahoma"/>
            <family val="2"/>
          </rPr>
          <t>Trinh:</t>
        </r>
        <r>
          <rPr>
            <sz val="9"/>
            <color indexed="81"/>
            <rFont val="Tahoma"/>
            <family val="2"/>
          </rPr>
          <t xml:space="preserve">
theo thống kê 2020</t>
        </r>
      </text>
    </comment>
  </commentList>
</comments>
</file>

<file path=xl/comments2.xml><?xml version="1.0" encoding="utf-8"?>
<comments xmlns="http://schemas.openxmlformats.org/spreadsheetml/2006/main">
  <authors>
    <author>Trinh</author>
    <author>Windows User</author>
  </authors>
  <commentList>
    <comment ref="J5" authorId="0" shapeId="0">
      <text>
        <r>
          <rPr>
            <sz val="9"/>
            <color indexed="81"/>
            <rFont val="Tahoma"/>
            <family val="2"/>
          </rPr>
          <t>gồm đất trồng cây hàng năm khác và đất nông nghiệp khác</t>
        </r>
      </text>
    </comment>
    <comment ref="M5" authorId="0" shapeId="0">
      <text>
        <r>
          <rPr>
            <sz val="9"/>
            <color indexed="81"/>
            <rFont val="Tahoma"/>
            <family val="2"/>
          </rPr>
          <t>gồm Đất ở tại nông thôn và Đất ở tại đô thị</t>
        </r>
      </text>
    </comment>
    <comment ref="P5" authorId="0" shapeId="0">
      <text>
        <r>
          <rPr>
            <sz val="9"/>
            <color indexed="81"/>
            <rFont val="Tahoma"/>
            <family val="2"/>
          </rPr>
          <t>gồm các loại đất thuộc nhóm phi nông nghiệp (còn lại)</t>
        </r>
      </text>
    </comment>
    <comment ref="O18" authorId="1" shapeId="0">
      <text>
        <r>
          <rPr>
            <b/>
            <sz val="9"/>
            <color indexed="81"/>
            <rFont val="Tahoma"/>
            <family val="2"/>
            <charset val="163"/>
          </rPr>
          <t>Windows User:</t>
        </r>
        <r>
          <rPr>
            <sz val="9"/>
            <color indexed="81"/>
            <rFont val="Tahoma"/>
            <family val="2"/>
            <charset val="163"/>
          </rPr>
          <t xml:space="preserve">
DTL</t>
        </r>
      </text>
    </comment>
    <comment ref="B113" authorId="1" shapeId="0">
      <text>
        <r>
          <rPr>
            <b/>
            <sz val="9"/>
            <color indexed="81"/>
            <rFont val="Tahoma"/>
            <family val="2"/>
            <charset val="163"/>
          </rPr>
          <t>Windows User:</t>
        </r>
        <r>
          <rPr>
            <sz val="9"/>
            <color indexed="81"/>
            <rFont val="Tahoma"/>
            <family val="2"/>
            <charset val="163"/>
          </rPr>
          <t xml:space="preserve">
hiện trạng là đất ở 1,91
DCH 0,55ha</t>
        </r>
      </text>
    </comment>
    <comment ref="B114" authorId="1" shapeId="0">
      <text>
        <r>
          <rPr>
            <b/>
            <sz val="9"/>
            <color indexed="81"/>
            <rFont val="Tahoma"/>
            <family val="2"/>
            <charset val="163"/>
          </rPr>
          <t>Windows User:</t>
        </r>
        <r>
          <rPr>
            <sz val="9"/>
            <color indexed="81"/>
            <rFont val="Tahoma"/>
            <family val="2"/>
            <charset val="163"/>
          </rPr>
          <t xml:space="preserve">
ONT 0,64; DCH 0,38</t>
        </r>
      </text>
    </comment>
    <comment ref="B115" authorId="1" shapeId="0">
      <text>
        <r>
          <rPr>
            <b/>
            <sz val="9"/>
            <color indexed="81"/>
            <rFont val="Tahoma"/>
            <family val="2"/>
            <charset val="163"/>
          </rPr>
          <t>Windows User:</t>
        </r>
        <r>
          <rPr>
            <sz val="9"/>
            <color indexed="81"/>
            <rFont val="Tahoma"/>
            <family val="2"/>
            <charset val="163"/>
          </rPr>
          <t xml:space="preserve">
ONT 2.81; DCH 0,41</t>
        </r>
      </text>
    </comment>
    <comment ref="P318" authorId="1" shapeId="0">
      <text>
        <r>
          <rPr>
            <b/>
            <sz val="9"/>
            <color indexed="81"/>
            <rFont val="Tahoma"/>
            <family val="2"/>
            <charset val="163"/>
          </rPr>
          <t>Windows User:</t>
        </r>
        <r>
          <rPr>
            <sz val="9"/>
            <color indexed="81"/>
            <rFont val="Tahoma"/>
            <family val="2"/>
            <charset val="163"/>
          </rPr>
          <t xml:space="preserve">
DKV</t>
        </r>
      </text>
    </comment>
    <comment ref="B369" authorId="1" shapeId="0">
      <text>
        <r>
          <rPr>
            <b/>
            <sz val="9"/>
            <color indexed="81"/>
            <rFont val="Tahoma"/>
            <family val="2"/>
            <charset val="163"/>
          </rPr>
          <t>Windows User:</t>
        </r>
        <r>
          <rPr>
            <sz val="9"/>
            <color indexed="81"/>
            <rFont val="Tahoma"/>
            <family val="2"/>
            <charset val="163"/>
          </rPr>
          <t xml:space="preserve">
Đất bãi bồi (Cho thuê đất), bao gồm: (đất trồng cây lâu năm 0,63, đất nuôi trồng thủy sản 6,98 và đất sản xuất kinh doanh phi nông nghiêp 0,52)</t>
        </r>
      </text>
    </comment>
  </commentList>
</comments>
</file>

<file path=xl/comments3.xml><?xml version="1.0" encoding="utf-8"?>
<comments xmlns="http://schemas.openxmlformats.org/spreadsheetml/2006/main">
  <authors>
    <author>Windows User</author>
  </authors>
  <commentList>
    <comment ref="D4" authorId="0" shapeId="0">
      <text>
        <r>
          <rPr>
            <b/>
            <sz val="9"/>
            <color indexed="81"/>
            <rFont val="Tahoma"/>
            <family val="2"/>
            <charset val="163"/>
          </rPr>
          <t>Windows User:</t>
        </r>
        <r>
          <rPr>
            <sz val="9"/>
            <color indexed="81"/>
            <rFont val="Tahoma"/>
            <family val="2"/>
            <charset val="163"/>
          </rPr>
          <t xml:space="preserve">
thống kê 2020</t>
        </r>
      </text>
    </comment>
  </commentList>
</comments>
</file>

<file path=xl/comments4.xml><?xml version="1.0" encoding="utf-8"?>
<comments xmlns="http://schemas.openxmlformats.org/spreadsheetml/2006/main">
  <authors>
    <author>Windows User</author>
  </authors>
  <commentList>
    <comment ref="D4" authorId="0" shapeId="0">
      <text>
        <r>
          <rPr>
            <b/>
            <sz val="9"/>
            <color indexed="81"/>
            <rFont val="Tahoma"/>
            <family val="2"/>
            <charset val="163"/>
          </rPr>
          <t>Windows User:</t>
        </r>
        <r>
          <rPr>
            <sz val="9"/>
            <color indexed="81"/>
            <rFont val="Tahoma"/>
            <family val="2"/>
            <charset val="163"/>
          </rPr>
          <t xml:space="preserve">
thống kê 2020</t>
        </r>
      </text>
    </comment>
    <comment ref="I6" authorId="0" shapeId="0">
      <text>
        <r>
          <rPr>
            <b/>
            <sz val="9"/>
            <color indexed="81"/>
            <rFont val="Tahoma"/>
            <family val="2"/>
            <charset val="163"/>
          </rPr>
          <t>Windows User:</t>
        </r>
        <r>
          <rPr>
            <sz val="9"/>
            <color indexed="81"/>
            <rFont val="Tahoma"/>
            <family val="2"/>
            <charset val="163"/>
          </rPr>
          <t xml:space="preserve">
chia tông DTTN</t>
        </r>
      </text>
    </comment>
  </commentList>
</comments>
</file>

<file path=xl/sharedStrings.xml><?xml version="1.0" encoding="utf-8"?>
<sst xmlns="http://schemas.openxmlformats.org/spreadsheetml/2006/main" count="4278" uniqueCount="1396">
  <si>
    <t>Biểu 01/CH</t>
  </si>
  <si>
    <t>Đơn vị tính: ha</t>
  </si>
  <si>
    <t>STT</t>
  </si>
  <si>
    <t>Chỉ tiêu sử dụng đất</t>
  </si>
  <si>
    <t>Mã</t>
  </si>
  <si>
    <t>Tổng diện tích</t>
  </si>
  <si>
    <t>Đất nông nghiệp</t>
  </si>
  <si>
    <t>NNP</t>
  </si>
  <si>
    <t>1.1</t>
  </si>
  <si>
    <t>Đất trồng lúa</t>
  </si>
  <si>
    <t>LUA</t>
  </si>
  <si>
    <t>Trong đó: Đất chuyên trồng lúa nước</t>
  </si>
  <si>
    <t>LUC</t>
  </si>
  <si>
    <t>1.2</t>
  </si>
  <si>
    <t>Đất trồng cây hàng năm khác</t>
  </si>
  <si>
    <t>HNK</t>
  </si>
  <si>
    <t>1.3</t>
  </si>
  <si>
    <t>Đất trồng cây lâu năm</t>
  </si>
  <si>
    <t>CLN</t>
  </si>
  <si>
    <t>1.4</t>
  </si>
  <si>
    <t>Đất rừng phòng hộ</t>
  </si>
  <si>
    <t>RPH</t>
  </si>
  <si>
    <t>1.5</t>
  </si>
  <si>
    <t>Đất rừng đặc dụng</t>
  </si>
  <si>
    <t>RDD</t>
  </si>
  <si>
    <t>1.6</t>
  </si>
  <si>
    <t>Đất rừng sản xuất</t>
  </si>
  <si>
    <t>RSX</t>
  </si>
  <si>
    <t>1.7</t>
  </si>
  <si>
    <t>NTS</t>
  </si>
  <si>
    <t>1.8</t>
  </si>
  <si>
    <t>Đất làm muối</t>
  </si>
  <si>
    <t>LMU</t>
  </si>
  <si>
    <t>1.9</t>
  </si>
  <si>
    <t>Đất nông nghiệp khác</t>
  </si>
  <si>
    <t>NKH</t>
  </si>
  <si>
    <t>Đất phi nông nghiệp</t>
  </si>
  <si>
    <t>PNN</t>
  </si>
  <si>
    <t>2.1</t>
  </si>
  <si>
    <t>Đất quốc phòng</t>
  </si>
  <si>
    <t>CQP</t>
  </si>
  <si>
    <t>2.2</t>
  </si>
  <si>
    <t>Đất an ninh</t>
  </si>
  <si>
    <t>CAN</t>
  </si>
  <si>
    <t>2.3</t>
  </si>
  <si>
    <t>Đất khu công nghiệp</t>
  </si>
  <si>
    <t>SKK</t>
  </si>
  <si>
    <t>2.4</t>
  </si>
  <si>
    <t>2.5</t>
  </si>
  <si>
    <t>Đất cụm công nghiệp</t>
  </si>
  <si>
    <t>SKN</t>
  </si>
  <si>
    <t>2.6</t>
  </si>
  <si>
    <t>Đất thương mại, dịch vụ</t>
  </si>
  <si>
    <t>TMD</t>
  </si>
  <si>
    <t>2.7</t>
  </si>
  <si>
    <t>Đất cơ sở sản xuất phi nông nghiệp</t>
  </si>
  <si>
    <t>SKC</t>
  </si>
  <si>
    <t>2.8</t>
  </si>
  <si>
    <t>Đất sử dụng cho hoạt động khoáng sản</t>
  </si>
  <si>
    <t>SKS</t>
  </si>
  <si>
    <t>2.9</t>
  </si>
  <si>
    <t>Đất phát triển hạ tầng cấp quốc gia, cấp tỉnh, cấp huyện, cấp xã</t>
  </si>
  <si>
    <t>DHT</t>
  </si>
  <si>
    <t>2.10</t>
  </si>
  <si>
    <t>DDT</t>
  </si>
  <si>
    <t>2.11</t>
  </si>
  <si>
    <t>Đất danh lam thắng cảnh</t>
  </si>
  <si>
    <t>DDL</t>
  </si>
  <si>
    <t>2.12</t>
  </si>
  <si>
    <t>Đất bãi thải, xử lý chất thải</t>
  </si>
  <si>
    <t>DRA</t>
  </si>
  <si>
    <t>2.13</t>
  </si>
  <si>
    <t>Đất ở tại nông thôn</t>
  </si>
  <si>
    <t>ONT</t>
  </si>
  <si>
    <t>2.14</t>
  </si>
  <si>
    <t>Đất ở tại đô thị</t>
  </si>
  <si>
    <t>ODT</t>
  </si>
  <si>
    <t>2.15</t>
  </si>
  <si>
    <t>Đất xây dựng trụ sở cơ quan</t>
  </si>
  <si>
    <t>TSC</t>
  </si>
  <si>
    <t>2.16</t>
  </si>
  <si>
    <t>Đất xây dựng trụ sở của tổ chức sự nghiệp</t>
  </si>
  <si>
    <t>DTS</t>
  </si>
  <si>
    <t>2.17</t>
  </si>
  <si>
    <t>Đất xây dựng cơ sở ngoại giao</t>
  </si>
  <si>
    <t>DNG</t>
  </si>
  <si>
    <t>2.18</t>
  </si>
  <si>
    <t>Đất cơ sở tôn giáo</t>
  </si>
  <si>
    <t>TON</t>
  </si>
  <si>
    <t>2.19</t>
  </si>
  <si>
    <t>Đất làm nghĩa trang, nghĩa địa, nhà tang lễ, nhà hỏa táng</t>
  </si>
  <si>
    <t>NTD</t>
  </si>
  <si>
    <t>2.20</t>
  </si>
  <si>
    <t>Đất sản xuất vật liệu xây dựng, làm đồ gốm</t>
  </si>
  <si>
    <t>SKX</t>
  </si>
  <si>
    <t>2.21</t>
  </si>
  <si>
    <t>Đất sinh hoạt cộng đồng</t>
  </si>
  <si>
    <t>DSH</t>
  </si>
  <si>
    <t>Đất khu vui chơi, giải trí công cộng</t>
  </si>
  <si>
    <t>DKV</t>
  </si>
  <si>
    <t>TIN</t>
  </si>
  <si>
    <t>SON</t>
  </si>
  <si>
    <t>Đất có mặt nước chuyên dùng</t>
  </si>
  <si>
    <t>MNC</t>
  </si>
  <si>
    <t>Đất phi nông nghiệp khác</t>
  </si>
  <si>
    <t>PNK</t>
  </si>
  <si>
    <t>Đất chưa sử dụng</t>
  </si>
  <si>
    <t>CSD</t>
  </si>
  <si>
    <t>KCN</t>
  </si>
  <si>
    <t>KKT</t>
  </si>
  <si>
    <t>KDT</t>
  </si>
  <si>
    <t>Biểu 02/CH</t>
  </si>
  <si>
    <t>TT</t>
  </si>
  <si>
    <t>Kết quả thực hiện</t>
  </si>
  <si>
    <t>Diện tích (ha)</t>
  </si>
  <si>
    <t>So sánh</t>
  </si>
  <si>
    <t>Tăng (+), giảm (-) ha</t>
  </si>
  <si>
    <t>Tỷ lệ (%)</t>
  </si>
  <si>
    <t>(6)=(5)-(4)</t>
  </si>
  <si>
    <t>Biểu 03/CH</t>
  </si>
  <si>
    <t>Diện tích phân theo đơn vị hành chính</t>
  </si>
  <si>
    <t>I</t>
  </si>
  <si>
    <t>LOẠI ĐẤT</t>
  </si>
  <si>
    <t>II</t>
  </si>
  <si>
    <t>KHU CHỨC NĂNG*</t>
  </si>
  <si>
    <t>KDV</t>
  </si>
  <si>
    <t>Khu du lịch</t>
  </si>
  <si>
    <t>KDL</t>
  </si>
  <si>
    <t>Khu ở, làng nghề, sản xuất phi nông nghiệp nông thôn</t>
  </si>
  <si>
    <t>KON</t>
  </si>
  <si>
    <t>Biểu 04/CH</t>
  </si>
  <si>
    <t>Đất nông nghiệp chuyển sang phi nông nghiệp</t>
  </si>
  <si>
    <t>NNP/PNN</t>
  </si>
  <si>
    <t>LUA/PNN</t>
  </si>
  <si>
    <t>LUC/PNN</t>
  </si>
  <si>
    <t>HNK/PNN</t>
  </si>
  <si>
    <t>CLN/PNN</t>
  </si>
  <si>
    <t>RPH/PNN</t>
  </si>
  <si>
    <t>RDD/PNN</t>
  </si>
  <si>
    <t>RSX/PNN</t>
  </si>
  <si>
    <t>Đất nuôi trồng thuỷ sản</t>
  </si>
  <si>
    <t>NTS/PNN</t>
  </si>
  <si>
    <t>LMU/PNN</t>
  </si>
  <si>
    <t>NKH/PNN</t>
  </si>
  <si>
    <t>Chuyển đổi cơ cấu sử dụng đất trong nội bộ đất nông nghiệp</t>
  </si>
  <si>
    <t>Trong đó:</t>
  </si>
  <si>
    <t>Đất trồng lúa chuyển sang đất trồng cây lâu năm</t>
  </si>
  <si>
    <t>LUA/CLN</t>
  </si>
  <si>
    <t>Đất trồng lúa chuyển sang đất trồng rừng</t>
  </si>
  <si>
    <t>LUA/LNP</t>
  </si>
  <si>
    <t>Đất trồng lúa chuyển sang đất nuôi trồng thuỷ sản</t>
  </si>
  <si>
    <t>LUA/NTS</t>
  </si>
  <si>
    <t>Đất trồng lúa chuyển sang đất làm muối</t>
  </si>
  <si>
    <t>LUA/LMU</t>
  </si>
  <si>
    <t>Đất trồng cây hàng năm khác chuyển sang đất nuôi trồng thuỷ sản</t>
  </si>
  <si>
    <t>HNK/NTS</t>
  </si>
  <si>
    <t>Đất trồng cây hàng năm khác chuyển sang đất làm muối</t>
  </si>
  <si>
    <t>HNK/LMU</t>
  </si>
  <si>
    <t>Đất rừng phòng hộ chuyển sang đất nông nghiệp không phải là rừng</t>
  </si>
  <si>
    <t>Đất rừng đặc dụng chuyển sang đất nông nghiệp không phải là rừng</t>
  </si>
  <si>
    <t>Đất rừng sản xuất chuyển sang đất nông nghiệp không phải là rừng</t>
  </si>
  <si>
    <t>Đất phi nông nghiệp không phải là đất ở chuyển sang đất ở</t>
  </si>
  <si>
    <t>PKO/OCT</t>
  </si>
  <si>
    <t>Phân theo đơn vị hành chính</t>
  </si>
  <si>
    <t>TỔNG DIỆN TÍCH TỰ NHIÊN</t>
  </si>
  <si>
    <t>(7)=(5)/(4)*100%</t>
  </si>
  <si>
    <t>DVH</t>
  </si>
  <si>
    <t>DYT</t>
  </si>
  <si>
    <t>DGD</t>
  </si>
  <si>
    <t>DTT</t>
  </si>
  <si>
    <t>DGT</t>
  </si>
  <si>
    <t>DTL</t>
  </si>
  <si>
    <t>DBV</t>
  </si>
  <si>
    <t>DCH</t>
  </si>
  <si>
    <t>Đất giao thông</t>
  </si>
  <si>
    <t>Đất thủy lợi</t>
  </si>
  <si>
    <t>Đất công trình bưu chính viễn thông</t>
  </si>
  <si>
    <t>Đất cơ sở văn hóa</t>
  </si>
  <si>
    <t>Đất cơ sở y tế</t>
  </si>
  <si>
    <t>Đất cơ sở giáo dục - đào tạo</t>
  </si>
  <si>
    <t>Đất cơ sở thể dục - thể thao</t>
  </si>
  <si>
    <t>Đất chợ</t>
  </si>
  <si>
    <t>Biểu 11/CH</t>
  </si>
  <si>
    <t>Đất truyền dẫn năng lượng</t>
  </si>
  <si>
    <t>DNL</t>
  </si>
  <si>
    <t>DXH</t>
  </si>
  <si>
    <t>DKH</t>
  </si>
  <si>
    <t>Tân Hòa</t>
  </si>
  <si>
    <t>TT Lai Vung</t>
  </si>
  <si>
    <t>Định Hòa</t>
  </si>
  <si>
    <t>Hòa Long</t>
  </si>
  <si>
    <t>Hòa Thành</t>
  </si>
  <si>
    <t>Long Hậu</t>
  </si>
  <si>
    <t>Long Thắng</t>
  </si>
  <si>
    <t>Phong Hòa</t>
  </si>
  <si>
    <t>Tân Dương</t>
  </si>
  <si>
    <t>Tân Phước</t>
  </si>
  <si>
    <t>Tân Thành</t>
  </si>
  <si>
    <t>Vĩnh Thới</t>
  </si>
  <si>
    <t>Loại đất</t>
  </si>
  <si>
    <t>Cơ cấu (%)</t>
  </si>
  <si>
    <t>(4)=(5)+...+(16)</t>
  </si>
  <si>
    <t>(6)=(7)+...+(18)</t>
  </si>
  <si>
    <t>(4)=(5)+…+(16)</t>
  </si>
  <si>
    <t>Ghi chú</t>
  </si>
  <si>
    <t>Diện tích cấp huyện xác định, xác định bổ sung</t>
  </si>
  <si>
    <t xml:space="preserve">Ghi chú: - (a) gồm đất sản xuất nông nghiệp, đất nuôi trồng thủy sản, đất làm muối và đất nông nghiệp khác.
 </t>
  </si>
  <si>
    <t xml:space="preserve">                - PKO là đất phi nông nghiệp không phải là đất ở.</t>
  </si>
  <si>
    <t>Biểu 10/CH</t>
  </si>
  <si>
    <t>Hạng mục</t>
  </si>
  <si>
    <t>MĐSD</t>
  </si>
  <si>
    <t>Diện tích quy hoạch (ha)</t>
  </si>
  <si>
    <t>Diện tích hiện trạng (ha)</t>
  </si>
  <si>
    <t>Địa điểm (đến cấp xã)</t>
  </si>
  <si>
    <t>Năm thực hiện</t>
  </si>
  <si>
    <t xml:space="preserve">Đất nuôi trồng thủy sản </t>
  </si>
  <si>
    <t xml:space="preserve">Đất nông nghiệp khác </t>
  </si>
  <si>
    <t xml:space="preserve">Đất thương mại, dịch vụ </t>
  </si>
  <si>
    <t xml:space="preserve">Đất cơ sở sản xuất PNN </t>
  </si>
  <si>
    <t>Đất ở</t>
  </si>
  <si>
    <t xml:space="preserve">Đất XD trụ sở cơ quan </t>
  </si>
  <si>
    <t xml:space="preserve">Đất phát triển hạ tầng </t>
  </si>
  <si>
    <t>(3)=(4)+(5)</t>
  </si>
  <si>
    <t>NKH là HNK; DTL</t>
  </si>
  <si>
    <t>CÔNG TRÌNH, DỰ ÁN CẤP HUYỆN</t>
  </si>
  <si>
    <t>Thu hồi đất</t>
  </si>
  <si>
    <t>Trường Tiểu học thị trấn Lai Vung 2</t>
  </si>
  <si>
    <t>Quy hoạch chi tiết đường Đ-03 (từ TL851 - tuyến dân cư)</t>
  </si>
  <si>
    <t>Điểm đầu: tờ 8
Điểm cuối: tờ 32</t>
  </si>
  <si>
    <t>Điểm đầu: tờ 12
Điểm cuối: tờ 18</t>
  </si>
  <si>
    <t>2021-2030</t>
  </si>
  <si>
    <t>Mở rộng đường rạch Hòa Long</t>
  </si>
  <si>
    <t>Mở rộng đường Rạch Miễu</t>
  </si>
  <si>
    <t>Bến xe</t>
  </si>
  <si>
    <t>0,06DTL; 0,08DGT</t>
  </si>
  <si>
    <t>Trường mầm non TT Lai Vung 2</t>
  </si>
  <si>
    <t>Khu trung tâm văn hóa thể thao huyện Lai Vung</t>
  </si>
  <si>
    <t>Khu công viên nghỉ dưỡng khóm 2</t>
  </si>
  <si>
    <t>DTL, PNK là NTD</t>
  </si>
  <si>
    <t>Xây dựng Trụ sở Chi cục thi hành án dân sự huyện</t>
  </si>
  <si>
    <t>Tuyến dân cư thị trấn Lai Vung (Mở rộng giai đoạn 2)</t>
  </si>
  <si>
    <t>Trường trung học cơ sở Định Hòa</t>
  </si>
  <si>
    <t>Tờ 43 thửa 38, 39, 37, 40, 41, 42, 43, 44, 45</t>
  </si>
  <si>
    <t>Khu du lịch sinh thái</t>
  </si>
  <si>
    <t>0,48DGT; 8,15DTL</t>
  </si>
  <si>
    <t>Nhà văn hóa xã</t>
  </si>
  <si>
    <t>Mở rộng trạm y tế</t>
  </si>
  <si>
    <t>Sân bóng đá xã</t>
  </si>
  <si>
    <t>Mở rộng chợ Định Hòa</t>
  </si>
  <si>
    <t>Trụ sở Bưu điện Văn hóa xã Định Hòa</t>
  </si>
  <si>
    <t>Văn phòng kết hợp nhà văn hóa ấp Long Thành</t>
  </si>
  <si>
    <t xml:space="preserve">Hòa Long </t>
  </si>
  <si>
    <t>Tờ 15 thửa 43</t>
  </si>
  <si>
    <t>Mở rộng đường Cái Bàn nghịch</t>
  </si>
  <si>
    <t>Mở rộng đường rạch Cả Ngay</t>
  </si>
  <si>
    <t>Mở rộng đường rạch Ông Đội</t>
  </si>
  <si>
    <t>Mở rộng đường Bún Tàu nghịch</t>
  </si>
  <si>
    <t>Mở rộng đường Cái Chanh nghịch</t>
  </si>
  <si>
    <t>Mở rộng đường 27/7 nghịch</t>
  </si>
  <si>
    <t>Văn phòng kết hợp nhà văn hóa ấp Tân Thạnh, xã Hòa Thành</t>
  </si>
  <si>
    <t>Tờ 50 thửa 3</t>
  </si>
  <si>
    <t>Đường Xẻo Gừa - Ông Hộ</t>
  </si>
  <si>
    <t>Long Hậu, Tân Phước, Tân Thành</t>
  </si>
  <si>
    <t>Điểm đầu: tờ số 4 xã Long Hậu
Điểm cuối: tờ số 24 xã Tân Thành</t>
  </si>
  <si>
    <t>Trường Mầm non Long Hậu 2</t>
  </si>
  <si>
    <t>Tờ 26 thửa 1</t>
  </si>
  <si>
    <t>Trường Tiểu học Long Hậu 2</t>
  </si>
  <si>
    <t>Tờ 77 thửa 54</t>
  </si>
  <si>
    <t>DTL, PNK là DGD</t>
  </si>
  <si>
    <t>Tờ 19 thửa 39</t>
  </si>
  <si>
    <t>Mở rộng chợ Long Thành</t>
  </si>
  <si>
    <t>Văn phòng kết hợp nhà văn hóa ấp Hòa Ninh, xã Long Thắng</t>
  </si>
  <si>
    <t>Tờ 31 thửa 96, 97</t>
  </si>
  <si>
    <t>Trường Mầm non Long Thắng 2</t>
  </si>
  <si>
    <t>Tờ 99 thửa 45</t>
  </si>
  <si>
    <t>Tờ 47 thửa 103, 97; tờ 57 thửa 112</t>
  </si>
  <si>
    <t>Mở rộng bưu điện văn hóa</t>
  </si>
  <si>
    <t>Trung tâm Văn hóa học tập cộng đồng xã Phong Hòa</t>
  </si>
  <si>
    <t>Tờ số 24: khu hành chánh mới</t>
  </si>
  <si>
    <t>Trường Tiểu học Phong Hòa 1</t>
  </si>
  <si>
    <t>Văn phòng kết hợp nhà văn hóa ấp Tân Thuận, xã Phong Hòa</t>
  </si>
  <si>
    <t>Tờ 21 thửa 68</t>
  </si>
  <si>
    <t>Văn phòng kết hợp nhà văn hóa ấp Tân Quới, xã Phong Hòa</t>
  </si>
  <si>
    <t>Tờ 109 thửa 58</t>
  </si>
  <si>
    <t>Trường Tiểu học Phong Hòa 2 (điểm Tân Qưới)</t>
  </si>
  <si>
    <t>Văn phòng kết hợp nhà văn hóa ấp Tân Hưng</t>
  </si>
  <si>
    <t>Đất TMDV trong khu đô thị</t>
  </si>
  <si>
    <t>Bến lên hàng</t>
  </si>
  <si>
    <t>Công viên trong khu đô thị</t>
  </si>
  <si>
    <t>0,44DTL;0,15DGT</t>
  </si>
  <si>
    <t>Trung tâm văn hóa TDTT trong khu đô thị</t>
  </si>
  <si>
    <t>Đất y tế trong khu đô thị</t>
  </si>
  <si>
    <t>Mở rộng Trường THCS Phong Hòa</t>
  </si>
  <si>
    <t>Mở rộng sân bóng đá</t>
  </si>
  <si>
    <t>Mở rộng chợ Giao thông</t>
  </si>
  <si>
    <t>Mở rộng bãi đổ số 1</t>
  </si>
  <si>
    <t>Mở rộng bãi đổ số 3</t>
  </si>
  <si>
    <t>Bến lên hàng (phục vụ cho dự án Mở rộng bãi số 3)</t>
  </si>
  <si>
    <t>Tờ  25 thửa 148</t>
  </si>
  <si>
    <t>Đường giao thông trong khu sản xuất kinh doanh</t>
  </si>
  <si>
    <t>Đất thể dục thể thao trong khu đô thị</t>
  </si>
  <si>
    <t>Công viên cây xanh trong khu đô thị</t>
  </si>
  <si>
    <t>Tuyến dân cư Tân Dương</t>
  </si>
  <si>
    <t>Văn phòng kết hợp nhà văn hóa ấp Hòa Định</t>
  </si>
  <si>
    <t>Trường Tiểu học Tân Hòa 1</t>
  </si>
  <si>
    <t>Tờ 64 thửa 3, 5</t>
  </si>
  <si>
    <t>Trạm bơm điện</t>
  </si>
  <si>
    <t>Sân bóng đá</t>
  </si>
  <si>
    <t>Mở rộng chợ Hòa Định</t>
  </si>
  <si>
    <t xml:space="preserve">Mở rộng chợ trung tâm xã </t>
  </si>
  <si>
    <t>Xây dựng trạm bơm điện kênh thủy lợi 10 (ấp Tân Mỹ)</t>
  </si>
  <si>
    <t>Tờ 30 thửa 82</t>
  </si>
  <si>
    <t>Xây dựng trạm bơm điện mương Cây Tràm (ấp Tân Thuận)</t>
  </si>
  <si>
    <t>Tờ 40 thửa 30</t>
  </si>
  <si>
    <t>Xây dựng trạm bơm điện mương Ba Học (ấp Tân Thuận)</t>
  </si>
  <si>
    <t>Tờ 41 thửa 111</t>
  </si>
  <si>
    <t>Tuyến dân cư Tân Hòa (cặp Quốc lộ 54)</t>
  </si>
  <si>
    <t>Mở rộng Chợ Tân Phước</t>
  </si>
  <si>
    <t>Tờ 22</t>
  </si>
  <si>
    <t>Văn phòng kết hợp nhà văn hóa ấp Tân Mỹ, xã Tân Phước</t>
  </si>
  <si>
    <t>Tờ 32 thửa 87</t>
  </si>
  <si>
    <t>Trường Trung học cơ sở Tân Phước</t>
  </si>
  <si>
    <t>Tờ 33 thửa 12</t>
  </si>
  <si>
    <t>Trường Tiểu học Tân Phước 1</t>
  </si>
  <si>
    <t>Tờ 19 thửa 138</t>
  </si>
  <si>
    <t>Chợ Tân Phú</t>
  </si>
  <si>
    <t>Mở rộng nghĩa địa nhân dân</t>
  </si>
  <si>
    <t>Điểm đầu: tờ số 59
Điểm cuối: tờ số 84</t>
  </si>
  <si>
    <t>Bến cảng</t>
  </si>
  <si>
    <t>NKH là HNK</t>
  </si>
  <si>
    <t>Trường Tiểu học và THCS trong khu trung tâm</t>
  </si>
  <si>
    <t>Trường THPT trong khu trung tâm</t>
  </si>
  <si>
    <t>Đất giáo dục trong khu trung tâm</t>
  </si>
  <si>
    <t>Văn phòng kết hợp nhà văn hoá ấp Tân An</t>
  </si>
  <si>
    <t>Văn phòng kết hợp nhà văn hoá ấp Tân Định</t>
  </si>
  <si>
    <t>Văn phòng kết hợp nhà văn hoá ấp Tân Hưng</t>
  </si>
  <si>
    <t>Văn phòng kết hợp nhà văn hoá ấp Tân Khánh</t>
  </si>
  <si>
    <t>Công viên trong khu trung tâm</t>
  </si>
  <si>
    <t>Trụ sở công an, quân sự xã</t>
  </si>
  <si>
    <t>Trường Tiểu học Vĩnh Thới 3</t>
  </si>
  <si>
    <t>Tờ 7 thửa 1; tờ 3 thửa 11</t>
  </si>
  <si>
    <t xml:space="preserve">Nhà văn hóa xã </t>
  </si>
  <si>
    <t>Trường Mầm non Vĩnh Thới 2</t>
  </si>
  <si>
    <t>Mở rộng chợ Cái Quýt</t>
  </si>
  <si>
    <t>Mở rộng chợ Cái Mít</t>
  </si>
  <si>
    <t>Nhà nước và nhân dân cùng làm</t>
  </si>
  <si>
    <t>nnnd</t>
  </si>
  <si>
    <t>Đường kênh Tư Hùng (Hộ Bà Nương - TL 851)</t>
  </si>
  <si>
    <t>Đường kênh 10 mét đến Cầu Chín Nguyễn</t>
  </si>
  <si>
    <t>Đường kênh Sườn - rạch Miểu (từ TL 851 - đường Ngô Gia Tự)</t>
  </si>
  <si>
    <t>Đường rạch Gia Vàm bên nghịch (từ Tuyến dân cư - TL 852)</t>
  </si>
  <si>
    <t>Đường kênh 5 mét (từ trường Tiểu học TT Lai Vung 2 - đường kênh xáng Long Thành)</t>
  </si>
  <si>
    <t>Đường kênh xáng Ba Dinh Xẻo Núi (kênh ấp Chiến Lược - ranh xã Long Hưng B, huyện LấpVò)</t>
  </si>
  <si>
    <t>Đường kênh Hai Đức (nhà ông Đức - kênh ấp Tiết giáp ranh xã Hòa Long)</t>
  </si>
  <si>
    <t>Đường kênh ấp Tiết (từ đường 30/4 - kênh Hai Đức)</t>
  </si>
  <si>
    <t>Đường đấu nối (kênh ấp Tiết - cầu 1/5, hộ Bà Nương đang thi công)</t>
  </si>
  <si>
    <t>Đường Cái Sơn (cầu Cái Sơn - nhà bà Phạm Thị Hai)</t>
  </si>
  <si>
    <t>Mở rộng Huyện lộ 2</t>
  </si>
  <si>
    <t>Mở rộng lộ Rạch Gia dưới</t>
  </si>
  <si>
    <t>Mở rộng lộ từ chùa Bửu Lâm đến Huyện lộ 2</t>
  </si>
  <si>
    <t>Đường Huyện lộ số 5</t>
  </si>
  <si>
    <t>Mở rộng lộ Ban Biên-giáp kênh 10 thước</t>
  </si>
  <si>
    <t>Mở rộng lộ kênh Hội Trụ</t>
  </si>
  <si>
    <t>Mở rộng đường Cái Tắc nhà thờ</t>
  </si>
  <si>
    <t>Mở rộng đường Gia Vàm</t>
  </si>
  <si>
    <t>Mở rộng đường rạch Tư Tưởng</t>
  </si>
  <si>
    <t>Mở rộng đường Rạch Dong - Cái Sơn</t>
  </si>
  <si>
    <t>Đường rạch Bà Đài</t>
  </si>
  <si>
    <t>Đường rạch Cán Cờ - Cai Bườn</t>
  </si>
  <si>
    <t>Mở rộng đường 30/4 (ấp Long Khánh - ấp Long Khánh B)</t>
  </si>
  <si>
    <t>Đường cầu Long Hậu - Cái Sơn</t>
  </si>
  <si>
    <t>Đường cua trái bầu ấp Long Khánh A</t>
  </si>
  <si>
    <t>Mở rộng đường huyện lộ Ngô Gia Tự (cầu chợ Long Thành - ranh thị trấn)</t>
  </si>
  <si>
    <t>Đường Bà Hẹ đến Tỉnh lộ 851</t>
  </si>
  <si>
    <t>Mở rộng đường hộ Cả Cao</t>
  </si>
  <si>
    <t>Mở rộng đường kênh Điền Tây dưới</t>
  </si>
  <si>
    <t>Mở rộng đường Mương Khai nghịch</t>
  </si>
  <si>
    <t>Đường đấu nối (từ Trường tiểu học Tân Hòa 1 - đường Cái Dứa dưới)</t>
  </si>
  <si>
    <t>BHK</t>
  </si>
  <si>
    <t>Mở rộng đường kênh Ả Rặt đến kênh Thầy Phó</t>
  </si>
  <si>
    <t>Điểm đầu: tờ 33 thửa 18
Điểm cuối: tờ 28 thửa 196</t>
  </si>
  <si>
    <t>Mở rộng đường chợ Cái Dứa đến chợ Tân Thuận (Rạch Chùa)</t>
  </si>
  <si>
    <t>Điểm đầu: tờ 64 thửa 43
Điểm cuối: tờ 61 thửa 34</t>
  </si>
  <si>
    <t>Mở rộng đường Quốc lộ 54 đến nhà Ông Chính Thia</t>
  </si>
  <si>
    <t>Điểm đầu: tờ 63 thửa 6
Điểm cuối: tờ 45 thửa 28</t>
  </si>
  <si>
    <t>Mở rộng đường ấp Tân Mỹ đến mương ranh Tân Hòa, Long Thắng</t>
  </si>
  <si>
    <t>Điểm đầu: tờ 24 thửa 30
Điểm cuối: tờ 16 thửa 5</t>
  </si>
  <si>
    <t>Mở rộng đường Bờ Đai (bên nghịch)</t>
  </si>
  <si>
    <t>Mở rộng đường kênh Ba Ta đến kênh Bông Súng</t>
  </si>
  <si>
    <t>Mở rộng đường kênh Thầy Phó đến kênh Bông Súng</t>
  </si>
  <si>
    <t>Mở rộng đường rạch Cái Dứa trên</t>
  </si>
  <si>
    <t>Mở rộng đường mương Dưa Hấu đến kênh Bông Súng</t>
  </si>
  <si>
    <t>Mở rộng đường Bờ Đĩa trên và dưới</t>
  </si>
  <si>
    <t>Mở rộng đường mương Năm Nuôi đến kênh Huyện lộ 4</t>
  </si>
  <si>
    <t>Mở rộng đường kênh Thủy lợi 10</t>
  </si>
  <si>
    <t>Mở rộng đường phụ thành Cái Sơn (bờ phải)</t>
  </si>
  <si>
    <t>Đường Kênh Xáng</t>
  </si>
  <si>
    <t>Mở rộng đường mương Ông Tụng</t>
  </si>
  <si>
    <t>Mở rộng đường rạch Cái Bần trên</t>
  </si>
  <si>
    <t>Mở rộng đường rạch Cái Quýt</t>
  </si>
  <si>
    <t>0,03DGD;0,03DCH</t>
  </si>
  <si>
    <t>Mở rộng đường kênh mới đào 5m</t>
  </si>
  <si>
    <t>Mở rộng đường kênh mới đào 9m</t>
  </si>
  <si>
    <t>Mở rộng đường rạch Cái Bần dưới</t>
  </si>
  <si>
    <t>Mở rộng đường mương Hai Chơi</t>
  </si>
  <si>
    <t>Mở rộng đường Mương Kinh</t>
  </si>
  <si>
    <t>Mở rộng đường Rạch Nhỏ</t>
  </si>
  <si>
    <t>Chuyển mục đích sang đất sản xuất kinh doanh phi nông nghiệp (dự kiến mở Trạm xăng DNTN Hồng Nhung)</t>
  </si>
  <si>
    <t>Tờ 9 thửa 151</t>
  </si>
  <si>
    <t>Chuyển mục đích sử dụng đất từ lúa, đất trồng cây lâu năm, đất ở tại nông thôn sang đất nông nghiệp khác (Dự án Trang trại chăn nuôi gà Trần Đăng Khoa)</t>
  </si>
  <si>
    <t>Khu sản xuất kinh doanh ấp Long Thành</t>
  </si>
  <si>
    <t>Chuyển mục đích đất lúa sang đất sản xuất kinh doanh phi nông nghiệp (Doanh nghiệp Tư nhân Minh Tuyết)</t>
  </si>
  <si>
    <t>Tờ 36 thửa 102, 182</t>
  </si>
  <si>
    <t>Chuyển mục đích sang đất sản xuất kinh doanh phi nông nghiệp (Công ty TNHH MTV Phát Tân Đồng Tháp)</t>
  </si>
  <si>
    <t>Tờ 36 thửa 11, 13</t>
  </si>
  <si>
    <t>GCN</t>
  </si>
  <si>
    <t>Chuyển mục đích đất lúa sang đất trồng cây hàng năm khác (Dự án trồng nấm rơm và dưa lưới (Lữ Hiệp Hằng))</t>
  </si>
  <si>
    <t>Tờ 52 thửa 335, 211, 161, 162</t>
  </si>
  <si>
    <t>Chuyển mục đích đất trồng lúa, đất trồng cây lâu năm sang đất sản xuất kinh doanh phi nông nghiệp (Đặng Thành Phước)</t>
  </si>
  <si>
    <t>Tờ 36 thửa 105; Tờ 42 thửa 5, 14, 15</t>
  </si>
  <si>
    <t>Chuyển mục đích đất lúa sang đất sản xuất kinh doanh phi nông nghiệp (Lê Minh Sự)</t>
  </si>
  <si>
    <t>Tờ 43 thửa 49, 17, một phần thửa 50</t>
  </si>
  <si>
    <t>Chuyển mục đích đất trồng lúa sang đất sản xuất kinh doanh phi nông nghiệp (Trần Thị Nhật Dung)</t>
  </si>
  <si>
    <t>Tờ 61 thửa 74</t>
  </si>
  <si>
    <t>Trạm dừng chân và trưng bày sản phẩm</t>
  </si>
  <si>
    <t>Chợ Ngã ba Phong Hòa</t>
  </si>
  <si>
    <t>Tờ 4 thửa 2185, 2183, 2184, 1221, 2190, 2162, 2143, 2142</t>
  </si>
  <si>
    <t>Chuyển mục đích đất lúa sang đất sản xuất kinh doanh phi nông nghiệp (Cơ sở Hào Phát)</t>
  </si>
  <si>
    <t>Nhà máy cấp nước Tân Thạnh</t>
  </si>
  <si>
    <t>Tờ 24 thửa 286</t>
  </si>
  <si>
    <t>Chuyển mục đích sang đất cơ sở sản xuất kinh doanh phi nông nghiệp (Công ty TNHH SX TM XNK Tân Lợi)</t>
  </si>
  <si>
    <t>Chuyển mục đích đất trồng lúa, đất trồng cây lâu năm, đất ở sang đất sản xuất kinh doanh phi nông nghiệp (Cảng Bảo Mai)</t>
  </si>
  <si>
    <t>Tờ 11 thửa 59</t>
  </si>
  <si>
    <t>Chuyển mục đích đất trồng lúa sang đất cở sở sản xuất phi nông nghiệp  (Nhà xưởng sản xuất chế biến thủy sản)</t>
  </si>
  <si>
    <t>Tờ 32 thửa 252</t>
  </si>
  <si>
    <t>Chuyển mục đích sang đất  cơ sở sản xuất, phi nông nghiệp (Nhà máy sản xuất củi trấu Phúc Hậu Tân Định - xã Tân Thành)</t>
  </si>
  <si>
    <t>Tờ 11 thửa 30</t>
  </si>
  <si>
    <t>Tuyến công nghiệp Tân Thành cặp QL 54</t>
  </si>
  <si>
    <t>Đấu nối Tuyến dân cư thị trấn Lai Vung</t>
  </si>
  <si>
    <t>Điểm đầu: tờ 28
Điểm cuối: tờ 35</t>
  </si>
  <si>
    <t>Vùng nuôi trồng thủy sản (Ranh Tân Hòa đến rạch Cái Sâu (Cồn Tôm và bãi bồi))</t>
  </si>
  <si>
    <t>Tờ 73 thửa 134, 135, 136</t>
  </si>
  <si>
    <t>Vùng nuôi trồng thủy sản (Cồn Tiên Định Hòa và Phong Hòa)</t>
  </si>
  <si>
    <t>Vùng nuôi trồng thủy sản 1</t>
  </si>
  <si>
    <t>Vùng nuôi trồng thủy sản (Vàm Cái Mít đến Công ty TNHH sản xuất TM XNK Tân Lợi)</t>
  </si>
  <si>
    <t>Điểm đầu: tờ 31
Điểm cuối: tờ 52</t>
  </si>
  <si>
    <t>Vùng nuôi trồng thủy sản (Vàm Cái Dứa đến giáp ranh Định Hòa)</t>
  </si>
  <si>
    <t>Điểm đầu: tờ 71
Điểm cuối: tờ 82</t>
  </si>
  <si>
    <t>Tờ 71 thửa 42, 44, 53, 55, 58, 103</t>
  </si>
  <si>
    <t>Tờ 24 thửa 7</t>
  </si>
  <si>
    <t>Vùng nuôi trồng thủy sản (Công ty Thiên Phú cũ đến kênh Bà Đập (cầu Bà Đập - trên bản đồ là rạch Mù U))</t>
  </si>
  <si>
    <t>Vùng nuôi trồng thủy sản (Công ty CP Việt Ánh đến Chùa Hội Phước)</t>
  </si>
  <si>
    <t>Vùng nuôi trồng thủy sản (Vàm Cái bần dưới đến vàm Cái Quýt)</t>
  </si>
  <si>
    <t>Điểm đầu: Vàm Cái Bần dưới
Điểm cuối: Vàm Cái Quýt</t>
  </si>
  <si>
    <t>Cụm công nghiệp Vĩnh Thới</t>
  </si>
  <si>
    <t>Chuyển mục đích sang đất sản xuất kinh doanh phi nông nghiệp (Cửa hàng xăng dầu Tám Tươi)</t>
  </si>
  <si>
    <t>Tờ 4 thửa 50</t>
  </si>
  <si>
    <t>Chuyển mục đích sang đất sản xuất kinh doanh phi nông nghiệp (Cty TNHH MTV Phát Tân Đồng Tháp)</t>
  </si>
  <si>
    <t>Tờ 41 thửa 2</t>
  </si>
  <si>
    <t>Chuyển mục đích sang đất thương mại, dịch vụ (Cây xăng Mỹ Duyên)</t>
  </si>
  <si>
    <t>Tờ 2 một phần thửa 1849</t>
  </si>
  <si>
    <t>Chuyển mục đích sang đất sản xuất kinh doanh phi nông nghiệp (Cửa hàng xăng dầu Việt Dũng)</t>
  </si>
  <si>
    <t>Chuyển mục đích sang đất sản xuất kinh doanh phi nông nghiệp (Trạm xăng Hữu Lộc)</t>
  </si>
  <si>
    <t>Chuyển mục đích từ đất trồng cây lâu năm sang đất thương mại dịch vụ (Cây xăng ngã tư Long Hậu )</t>
  </si>
  <si>
    <t>Tờ 9 thửa 62</t>
  </si>
  <si>
    <t>Chuyển mục đích từ đất trồng cây lâu năm sang đất cơ sở sản xuất kinh doanh phi nông nghiệp (Nhà xưởng phục vụ sản xuất kinh doanh)</t>
  </si>
  <si>
    <t>Chuyển mục đích từ đất trồng cây lâu năm và đất ở sang đất cơ sở sản xuất kinh doanh phi nông nghiệp (Hợp tác xã dịch vụ Hoa kiểng Tân Dương)</t>
  </si>
  <si>
    <t>Tờ 37 một phần thửa 62, 163</t>
  </si>
  <si>
    <t>Chuyển mục đích sang đất thương mại, dịch vụ (Cây xăng, Đặng Công Sơn)</t>
  </si>
  <si>
    <t>Tờ 44 thửa 38</t>
  </si>
  <si>
    <t>Chuyển mục đích sang đất thương mại, dịch vụ (Trạm xăng Ngã Năm Tân Thành)</t>
  </si>
  <si>
    <t>Điểm đầu: tờ 8
Điểm cuối: tờ 19</t>
  </si>
  <si>
    <t xml:space="preserve">Đất ở cặp mương lộ Tỉnh lộ 851 </t>
  </si>
  <si>
    <t>Điểm đầu: tờ 45
Điểm cuối: tờ 52</t>
  </si>
  <si>
    <t>Giao đất ở cho HGĐ, cá nhân (từ nhà Ông Tiên đến tiệm vàng Trường Thọ Quốc)</t>
  </si>
  <si>
    <t>Tờ 30 một phần thửa 125</t>
  </si>
  <si>
    <t>Giao đất ở cho HGĐ, cá nhân (phần giao thêm của QH Khu cơ khí)</t>
  </si>
  <si>
    <t>Trung tâm y tế huyện Lai Vung</t>
  </si>
  <si>
    <t>Tờ 38 thửa 131, 132</t>
  </si>
  <si>
    <t>Chợ cũ thị trấn (giao đất ở)</t>
  </si>
  <si>
    <t>Tờ 29</t>
  </si>
  <si>
    <t>Tờ 60 thửa 112</t>
  </si>
  <si>
    <t xml:space="preserve">Tuyến dân cư thị trấn Lai Vung </t>
  </si>
  <si>
    <t>Điểm đầu: tờ 34
Điểm cuối: tờ 51</t>
  </si>
  <si>
    <t>Chi cục thống kê huyện Lai Vung</t>
  </si>
  <si>
    <t>Tờ 34 thửa 142</t>
  </si>
  <si>
    <t>Giao đất cho ông Nguyễn Thanh Lam</t>
  </si>
  <si>
    <t>Tờ 6 thửa 1</t>
  </si>
  <si>
    <t>Toà án(cũ)</t>
  </si>
  <si>
    <t>Tờ 38 thửa 4</t>
  </si>
  <si>
    <t>Tờ 37 thửa 21</t>
  </si>
  <si>
    <t>Thi hành án (cũ)</t>
  </si>
  <si>
    <t>Tờ 37 thửa 34</t>
  </si>
  <si>
    <t>Hội chữ thập đỏ (cũ)</t>
  </si>
  <si>
    <t>Tờ 36 thửa 130</t>
  </si>
  <si>
    <t>Phòng y tế (cũ)</t>
  </si>
  <si>
    <t>Tờ 48 thửa 181</t>
  </si>
  <si>
    <t>Chi cục thuế (cũ)</t>
  </si>
  <si>
    <t>Tờ 37 thửa 47</t>
  </si>
  <si>
    <t>Kho bạc (cũ)</t>
  </si>
  <si>
    <t>Tờ 37 thửa 46</t>
  </si>
  <si>
    <t>Giao đất ở cho HGĐ, cá nhân (Lê Thành Liệt)</t>
  </si>
  <si>
    <t>Tờ 24 thửa 39</t>
  </si>
  <si>
    <t>Trạm cấp nước</t>
  </si>
  <si>
    <t>Tờ 56 thửa 76</t>
  </si>
  <si>
    <t>Trường Mầm non Định Hòa</t>
  </si>
  <si>
    <t>KDC Định Hòa</t>
  </si>
  <si>
    <t>Văn phòng kết hợp nhà văn hóa ấp Định Phú</t>
  </si>
  <si>
    <t>Tờ 56 thửa 23</t>
  </si>
  <si>
    <t>Văn phòng kết hợp nhà văn hóa ấp Định Thành</t>
  </si>
  <si>
    <t>Tờ 50 thửa 89, 94</t>
  </si>
  <si>
    <t>Văn phòng kết hợp nhà văn hóa ấp Định Mỹ</t>
  </si>
  <si>
    <t>Tờ 23 thửa 7</t>
  </si>
  <si>
    <t>Trạm nước sạch ấp Định Phú</t>
  </si>
  <si>
    <t>Trạm nước sạch ấp Định Phong</t>
  </si>
  <si>
    <t>Văn phòng kết hợp nhà văn hóa ấp Định Phong</t>
  </si>
  <si>
    <t>Văn phòng kết hợp nhà văn hóa ấp Định Tân</t>
  </si>
  <si>
    <t>Trụ sở ấp Long Hội (cũ)</t>
  </si>
  <si>
    <t>Tờ 30 thửa 74</t>
  </si>
  <si>
    <t>Giao đất ở có thu tiền (UBND xã cũ)</t>
  </si>
  <si>
    <t>Tờ 30 thửa 14</t>
  </si>
  <si>
    <t>Cụm dân cư ấp Long Hội</t>
  </si>
  <si>
    <t>Tờ 30 thửa 34</t>
  </si>
  <si>
    <t>Lò giết mổ gia súc tập trung (MR)</t>
  </si>
  <si>
    <t>Tờ 7 thửa 189,190</t>
  </si>
  <si>
    <t>Trường Mầm non Hòa Long 1</t>
  </si>
  <si>
    <t>KDC ấp Long Hội</t>
  </si>
  <si>
    <t>Trường Mầm non Hòa Long 2</t>
  </si>
  <si>
    <t>KDC ấp Long Phú</t>
  </si>
  <si>
    <t>Trạm cấp nước (ấp Long Hội)</t>
  </si>
  <si>
    <t>MR khu dân cư kênh Họa Đồ</t>
  </si>
  <si>
    <t>Văn phòng kết hợp nhà văn hóa ấp Long Hội</t>
  </si>
  <si>
    <t>Văn phòng  kết hợp nhà văn hóa ấp Long Phú</t>
  </si>
  <si>
    <t>Văn phòng kết hợp nhà văn hóa ấp Long Bình</t>
  </si>
  <si>
    <t>Giao đất ở HGĐ, cá nhân (Chợ Tân Thành, ấp Tân Thành)</t>
  </si>
  <si>
    <t>Tờ 46 thửa 128; tờ 16 thửa 31, 34, 35</t>
  </si>
  <si>
    <t>chợ</t>
  </si>
  <si>
    <t>Tờ 49 thửa 9, 14, 18, 21, 54</t>
  </si>
  <si>
    <t xml:space="preserve">- Đất chợ </t>
  </si>
  <si>
    <t xml:space="preserve">- Đất giao thông </t>
  </si>
  <si>
    <t>- Đất cây xanh</t>
  </si>
  <si>
    <t>- Đất dự kiến phát triển</t>
  </si>
  <si>
    <t>Trường Mầm non Hòa Thành</t>
  </si>
  <si>
    <t>Tờ 33 thửa 923, 1145, 1146</t>
  </si>
  <si>
    <t>Tờ 91 thửa 37; Tờ 1 thửa 136; Tờ 57 thửa 129; Tờ 33 thửa 136</t>
  </si>
  <si>
    <t>Giao đất ở có thu tiền (khu đất chợ cầu Long Hậu)</t>
  </si>
  <si>
    <t>Tờ 34 thửa 51</t>
  </si>
  <si>
    <t>Trường mầm non Long Hậu 1</t>
  </si>
  <si>
    <t>Chợ Long Thành</t>
  </si>
  <si>
    <t>Khu hành chính - Trung tâm văn hóa - Học tập cộng đồng xã Long Hậu</t>
  </si>
  <si>
    <t>Thửa 57 tờ 84</t>
  </si>
  <si>
    <t>Chuyển mục đích sử dụng đất từ đất nghĩa trang, nghĩa địa sang đất cơ sở tôn giáo (Họ đạo Long Hậu)</t>
  </si>
  <si>
    <t>Tờ 77 thửa 130</t>
  </si>
  <si>
    <t>Văn phòng kết hợp nhà văn hóa ấp Long Hưng 2</t>
  </si>
  <si>
    <t>Tờ 18, thửa 112</t>
  </si>
  <si>
    <t>Văn phòng kết hợp nhà văn hóa ấp Long Hòa</t>
  </si>
  <si>
    <t>Tờ 39, thửa 55</t>
  </si>
  <si>
    <t>Văn phòng kết hợp nhà văn hóa ấp Long Hưng 1</t>
  </si>
  <si>
    <t>Tờ 38, thửa 62</t>
  </si>
  <si>
    <t>Tờ 57, thửa 125</t>
  </si>
  <si>
    <t>Văn phòng kết hợp nhà văn hóa ấp Long Thuận</t>
  </si>
  <si>
    <t>Tờ 54 thửa 4</t>
  </si>
  <si>
    <t>Văn phòng kết hợp nhà văn hóa ấp Long Khánh A</t>
  </si>
  <si>
    <t>Tờ 76</t>
  </si>
  <si>
    <t xml:space="preserve">Văn phòng kết hợp nhà văn hóa ấp Long Khánh </t>
  </si>
  <si>
    <t>Tờ 84 thửa 6</t>
  </si>
  <si>
    <t>Văn phòng kết hợp nhà văn hóa ấp Long Khánh B</t>
  </si>
  <si>
    <t>Tờ 91 thửa 17</t>
  </si>
  <si>
    <t>Văn phòng kết hợp nhà văn hóa ấp Long Thành A</t>
  </si>
  <si>
    <t>Tờ 25 thửa 57</t>
  </si>
  <si>
    <t>Tờ 41 thửa 4, 7, 1</t>
  </si>
  <si>
    <t>Công viên cây xanh (Chợ ngã 5 cũ)</t>
  </si>
  <si>
    <t>Tờ 113 thửa 23</t>
  </si>
  <si>
    <t>Tờ 32 thửa 157; Tờ 54 thửa 125</t>
  </si>
  <si>
    <t>Bến chợ cũ Ngã Năm (Cho thuê đất)</t>
  </si>
  <si>
    <t>Tờ 113 thửa 58</t>
  </si>
  <si>
    <t>Khu đất Trường Tiểu học Long Thắng 2 (Giao đất ở lại cho hộ gia đình)</t>
  </si>
  <si>
    <t>Tờ 100 thửa 17</t>
  </si>
  <si>
    <t>Phần đất rìa Cụm dân cư Long Thắng (Cho thuê đất)</t>
  </si>
  <si>
    <t>Tờ 47 thửa 105</t>
  </si>
  <si>
    <t>Văn phòng kết hợp nhà văn hoá ấp Long Định</t>
  </si>
  <si>
    <t>Một phần thửa 105 tờ 47</t>
  </si>
  <si>
    <t>Văn phòng kết hợp nhà văn hóa ấp Hòa Bình</t>
  </si>
  <si>
    <t>CLN, NTS, SKC</t>
  </si>
  <si>
    <t>Chuyển mục đích sang đất sản xuất kinh doanh phi nông nghiệp HGĐ, cá nhân (Thuê đất)</t>
  </si>
  <si>
    <t>Tờ 100 thửa 177; Tờ 68 thửa 71</t>
  </si>
  <si>
    <t>Đất bãi bồi (Cho thuê đất)</t>
  </si>
  <si>
    <t>Tờ 66 thửa 131; Tờ 71 thửa 107</t>
  </si>
  <si>
    <t xml:space="preserve">Thuê đất SKC cho HGĐ, cá nhân (bến đò Phong Hòa) </t>
  </si>
  <si>
    <t>Tờ 71  thửa 96, 97, 98, 99, 100, 101, 102</t>
  </si>
  <si>
    <t>Cho thuê đất sản xuất kinh doanh (Bãi thải khu 1)</t>
  </si>
  <si>
    <t>Tờ 1 thửa 704, 345; Tờ 16 thửa 153</t>
  </si>
  <si>
    <t>Cho thuê đất sản xuất kinh doanh (Bãi thải khu 2)</t>
  </si>
  <si>
    <t>Tờ 24 thửa 1512, 140, 1513</t>
  </si>
  <si>
    <t>Cho thuê đất sản xuất kinh doanh (Bãi thải khu 3)</t>
  </si>
  <si>
    <t>Tờ 24 thửa 1510</t>
  </si>
  <si>
    <t>Trụ sở làm việc Ngân hàng (cho thuê đất)</t>
  </si>
  <si>
    <t>Trường Mầm non Phong Hoà</t>
  </si>
  <si>
    <t>Cặp QL 54</t>
  </si>
  <si>
    <t>Văn phòng kết hợp nhà văn hóa ấp Tân Thạnh</t>
  </si>
  <si>
    <t>Văn phòng kết hợp nhà văn hóa ấp Tân An</t>
  </si>
  <si>
    <t>Văn phòng kết hợp nhà văn hóa ấp Tân Bình</t>
  </si>
  <si>
    <t>Văn phòng kết hợp nhà văn hóa ấp Tân Phong</t>
  </si>
  <si>
    <t>Văn phòng kết hợp nhà văn hóa ấp Tân Thới</t>
  </si>
  <si>
    <t>Văn phòng kết hợp nhà văn hóa ấp Tân Lợi</t>
  </si>
  <si>
    <t>Tờ 67 thửa 28</t>
  </si>
  <si>
    <t>Trường mầm non Tân Dương (điểm lẻ)</t>
  </si>
  <si>
    <t>Tờ số 29 thửa 62</t>
  </si>
  <si>
    <t xml:space="preserve">Khu hành chính - Trung tâm văn hóa - Học tập cộng đồng xã Tân Dương </t>
  </si>
  <si>
    <t>Tờ số 25</t>
  </si>
  <si>
    <t>Trường Mầm non Tân Dương (điểm chính)</t>
  </si>
  <si>
    <t>Tờ 24 thửa 84</t>
  </si>
  <si>
    <t>Cụm dân cư Tân Dương (Giao đất)</t>
  </si>
  <si>
    <t>Tờ 24 thửa 37</t>
  </si>
  <si>
    <t>Văn phòng kết hợp nhà văn hóa ấp Tân Lộc A</t>
  </si>
  <si>
    <t>Văn phòng kết hợp nhà văn hóa ấp Tân Lộc B</t>
  </si>
  <si>
    <t>Giao đất ở HGĐ, cá nhân (chợ Tân Hòa, ấp Hòa Bình và chợ Tân Thuận, ấp Tân Thuận)</t>
  </si>
  <si>
    <t>Tờ 64</t>
  </si>
  <si>
    <t>Tờ 67 thửa 52, 57</t>
  </si>
  <si>
    <t>Văn phòng ấp Hoà Định cũ</t>
  </si>
  <si>
    <t>Tờ 22 thửa 54</t>
  </si>
  <si>
    <t>Tờ 55 thửa 62, 59</t>
  </si>
  <si>
    <t>Trường Mầm non Tân Hoà</t>
  </si>
  <si>
    <t>Tờ 53 thửa 120, 124</t>
  </si>
  <si>
    <t>Tờ 64 thửa 49</t>
  </si>
  <si>
    <t>Tờ 75 thửa 1</t>
  </si>
  <si>
    <t>Văn phòng kết hợp nhà văn hóa ấp Tân Thuận</t>
  </si>
  <si>
    <t>Văn phòng kết hợp nhà văn hóa ấp Tân Mỹ</t>
  </si>
  <si>
    <t>Văn phòng kết hợp nhà văn hóa ấp Hòa Tân</t>
  </si>
  <si>
    <t>Định Hòa, 
Tân Hòa</t>
  </si>
  <si>
    <t>Trạm cấp nước Tân Thuận</t>
  </si>
  <si>
    <t>Tờ 21 một phần thửa 37</t>
  </si>
  <si>
    <t>Trạm cấp nước Tân Phú</t>
  </si>
  <si>
    <t>Tờ 49 thửa 44</t>
  </si>
  <si>
    <t>Tờ 14 thửa 28</t>
  </si>
  <si>
    <t>Trường Mầm non Tân Phước (điểm chính)</t>
  </si>
  <si>
    <t>Tờ 19 thửa 122</t>
  </si>
  <si>
    <t>Trường Mầm non Tân Phước (điểm cũ)</t>
  </si>
  <si>
    <t>Tờ 21 thửa 21</t>
  </si>
  <si>
    <t xml:space="preserve">Trường Tiểu học Tân Phước 2 </t>
  </si>
  <si>
    <t>Tờ 49 thửa 57</t>
  </si>
  <si>
    <t>Trạm Y tế xã Tân Phước</t>
  </si>
  <si>
    <t>Tờ 29 thửa 6</t>
  </si>
  <si>
    <t>Văn phòng kết hợp nhà văn hóa ấp Tân Phú</t>
  </si>
  <si>
    <t>Văn phòng kết hợp nhà văn hóa ấp Tân Quí</t>
  </si>
  <si>
    <t>Trụ sở UBND xã Tân Thành</t>
  </si>
  <si>
    <t xml:space="preserve">Trong khu tái định cư Sông Hậu, tờ 100 thửa 55 </t>
  </si>
  <si>
    <t>Trường mầm non Tân Thành 2</t>
  </si>
  <si>
    <t>Đất trụ sở UBND xã (chuyển sang đất ở)</t>
  </si>
  <si>
    <t>Khu tái định cư Sông Hậu (Giao đất)</t>
  </si>
  <si>
    <t>Giao đất ở</t>
  </si>
  <si>
    <t>Tờ 55 thửa 115</t>
  </si>
  <si>
    <t xml:space="preserve">Khu trung tâm văn hóa thể thao xã Tân Thành </t>
  </si>
  <si>
    <t>Tờ 59 thửa 313</t>
  </si>
  <si>
    <t>Cho thuê đất nông nghiệp (Viện cây ăn quả miền nam)</t>
  </si>
  <si>
    <t>Tờ 86 thửa 114</t>
  </si>
  <si>
    <t>Trường Mầm non Tân Thành 1</t>
  </si>
  <si>
    <t>Trụ sở UBND xã Tân Thành (cũ)</t>
  </si>
  <si>
    <t>Tờ 63 thửa 90, 24, 18</t>
  </si>
  <si>
    <t>Giao đất ở có thu tiền sử dụng đất (Khu tái định cư Sông Hậu)</t>
  </si>
  <si>
    <t xml:space="preserve">Chùa Phương Trì </t>
  </si>
  <si>
    <t>Tờ 33 thửa 10</t>
  </si>
  <si>
    <t>MR Trường Tiểu học Tân Thành 1 (điểm ấp Tân Định)</t>
  </si>
  <si>
    <t xml:space="preserve">Đất hành lang kỹ thuật khu dân cư </t>
  </si>
  <si>
    <t>Tờ 88 thửa 13</t>
  </si>
  <si>
    <t>Giao đất ở cho HGĐ, cá nhân (Lê Ngọc Thành)</t>
  </si>
  <si>
    <t>Tờ 93 thửa 56, 58</t>
  </si>
  <si>
    <t>Tờ 93 một phần thửa 58</t>
  </si>
  <si>
    <t>Tờ 92 thửa 102</t>
  </si>
  <si>
    <t>Tờ 52 thửa 29</t>
  </si>
  <si>
    <t>Văn phòng kết hợp nhà văn hóa ấp Thới Hòa</t>
  </si>
  <si>
    <t>Trường Tiểu học Vĩnh Thới 1</t>
  </si>
  <si>
    <t>Tờ 83 thửa 3</t>
  </si>
  <si>
    <t>Trường Mầm non Vĩnh Thới 1</t>
  </si>
  <si>
    <t>Tờ 83 thửa 6</t>
  </si>
  <si>
    <t>Trường Tiểu học Vĩnh Thới 2 (điểm phụ)</t>
  </si>
  <si>
    <t>Tờ 28 thửa 10</t>
  </si>
  <si>
    <t>Trường Tiểu học Vĩnh Thới 2 (điểm chính)</t>
  </si>
  <si>
    <t>Tờ 52 thửa 28, 15</t>
  </si>
  <si>
    <t>Tờ 97 thửa 107</t>
  </si>
  <si>
    <t xml:space="preserve">Nhà máy sản xuất nước đá </t>
  </si>
  <si>
    <t>Văn phòng kết hợp nhà văn hóa ấp Thới Mỹ 1</t>
  </si>
  <si>
    <t>Văn phòng kết hợp nhà văn hóa ấp Hòa Khánh</t>
  </si>
  <si>
    <t>Công viên cây xanh</t>
  </si>
  <si>
    <t>Tuyến CMĐ sang đất ở cặp Huyện lộ 30/4</t>
  </si>
  <si>
    <t>Điểm đầu: tờ 37
Điểm cuối: tờ 57</t>
  </si>
  <si>
    <t>Tuyến CMĐ sang đất ở cặp Quốc lộ 80</t>
  </si>
  <si>
    <t>Điểm đầu: tờ 4
Điểm cuối: tờ 19</t>
  </si>
  <si>
    <t>Tuyến CMĐ sang đất ở rạch Gia Vàm</t>
  </si>
  <si>
    <t>Điểm đầu: tờ 40
Điểm cuối: tờ 41</t>
  </si>
  <si>
    <t>Tuyến CMĐ sang đất ở Tỉnh lộ 851</t>
  </si>
  <si>
    <t>Điểm đầu: tờ 51
Điểm cuối: tờ 36</t>
  </si>
  <si>
    <t>Tuyến CMĐ sang đất ở Tỉnh lộ 852</t>
  </si>
  <si>
    <t>Điểm đầu: tờ 51
Điểm cuối: tờ 15</t>
  </si>
  <si>
    <t>Tuyến CMĐ sang đất ở cặp kênh 1/5</t>
  </si>
  <si>
    <t>Điểm đầu: tờ 53
Điểm cuối: tờ 56</t>
  </si>
  <si>
    <t>Tuyến CMĐ sang đất ở đường Kênh Xáng Long Thành khóm 4</t>
  </si>
  <si>
    <t>Điểm đầu: tờ 9 thửa 10
Điểm cuối: tờ 14 thửa 57</t>
  </si>
  <si>
    <t>Tuyến CMĐ sang đất ở đường Rạch Sậy khóm 3</t>
  </si>
  <si>
    <t>Điểm đầu: tờ 7 thửa 49
Điểm cuối: tờ 17 thửa 21</t>
  </si>
  <si>
    <t>Tuyến CMĐ sang đất ở đường Xẻo Đào khóm 4</t>
  </si>
  <si>
    <t>Điểm đầu: tờ 12 thửa 33
Điểm cuối: tờ 1 thửa 105</t>
  </si>
  <si>
    <t>Tuyến CMĐ sang đất ở đường nghịch Ba Dinh - Xẻo Đào</t>
  </si>
  <si>
    <t>Tuyến CMĐ sang đất ở đường Ngô Gia Tự</t>
  </si>
  <si>
    <t>Tuyến CMĐ sang đất ở đường Cái Sơn, cống Cái Sơn</t>
  </si>
  <si>
    <t>Tuyến CMĐ sang đất ở lộ voi Cái Bàng - Cái Chanh</t>
  </si>
  <si>
    <t>Tuyến CMĐ sang đất ở rạch Hòa Long</t>
  </si>
  <si>
    <t>Tuyến CMĐ sang đất ở đường Rạch Miễu</t>
  </si>
  <si>
    <t>Tuyến CMĐ sang đất ở bờ nghịch đường 30/4</t>
  </si>
  <si>
    <t>Điểm đầu: tờ số 4
Điểm cuối: tờ  38</t>
  </si>
  <si>
    <t>Tuyến CMĐ sang đất ở kênh Điền Tây</t>
  </si>
  <si>
    <t>Điểm đầu: tờ số 67
Điểm cuối: tờ số 30</t>
  </si>
  <si>
    <t>Tuyến CMĐ sang đất ở Huyện lộ 2 ấp Định Thành</t>
  </si>
  <si>
    <t>Điểm đầu: tờ số 28
Điểm cuối: tờ số 43</t>
  </si>
  <si>
    <t>Tuyến CMĐ sang đất ở Huyện lộ 5 ấp Định Phong</t>
  </si>
  <si>
    <t>Điểm đầu: tờ số 9
Điểm cuối: tờ số 2</t>
  </si>
  <si>
    <t>Tuyến CMĐ sang đất ở kênh Năm Như - Cai Thuấn</t>
  </si>
  <si>
    <t>Điểm đầu: tờ số 25
Điểm cuối: tờ số 38</t>
  </si>
  <si>
    <t>Tuyến CMĐ sang đất ở kênh Phó Cửu</t>
  </si>
  <si>
    <t>Điểm đầu: tờ số 75
Điểm cuối: tờ số 66</t>
  </si>
  <si>
    <t>Tuyến CMĐ sang đất ở lộ Bằng Lăng</t>
  </si>
  <si>
    <t>Điểm đầu: tờ số 31
Điểm cuối: tờ số 55</t>
  </si>
  <si>
    <t>Tuyến CMĐ sang đất ở lộ Gia trên</t>
  </si>
  <si>
    <t>Điểm đầu: tờ số 41
Điểm cuối: tờ số 66</t>
  </si>
  <si>
    <t>Tuyến CMĐ sang đất ở Quốc lộ 54</t>
  </si>
  <si>
    <t>Điểm đầu: tờ số 52,60
Điểm cuối: tờ số 67</t>
  </si>
  <si>
    <t>Tuyến CMĐ sang đất ở rạch Gia dưới</t>
  </si>
  <si>
    <t>Điểm đầu: tờ số 70
Điểm cuối: tờ số 71</t>
  </si>
  <si>
    <t>Tuyến CMĐ sang đất ở kênh Tư Hùng</t>
  </si>
  <si>
    <t>Điểm đầu: tờ số 26
Điểm cuối: tờ số 27</t>
  </si>
  <si>
    <t>Tuyến CMĐ sang đất ở cặp kênh 27/7</t>
  </si>
  <si>
    <t>Điểm đầu: tờ số 53
Điểm cuối: tờ số 57</t>
  </si>
  <si>
    <t>Tuyến CMĐ sang đất ở cặp kênh Bún Tàu</t>
  </si>
  <si>
    <t>Điểm đầu: tờ số 62
Điểm cuối: tờ số 57</t>
  </si>
  <si>
    <t>Tuyến CMĐ sang đất ở kênh Hai Chiếu</t>
  </si>
  <si>
    <t>Tuyến CMĐ sang đất ở kênh Hội Trụ</t>
  </si>
  <si>
    <t>Tuyến CMĐ sang đất ở rạch Cả Ngay</t>
  </si>
  <si>
    <t>Tuyến CMĐ sang đất ở rạch Cả Sao</t>
  </si>
  <si>
    <t>Tuyến CMĐ sang đất ở rạch Ông Đội</t>
  </si>
  <si>
    <t>Tuyến CMĐ sang đất ở kênh Hai Đức</t>
  </si>
  <si>
    <t>Tuyến CMĐ sang đất ở đường Huyện lộ 1</t>
  </si>
  <si>
    <t>Ấp Tân Bình, Tân Hòa, Tân Thành, Tân Thạnh</t>
  </si>
  <si>
    <t>Tuyến CMĐ sang đất ở kênh Hội Trụ (đường thuận)</t>
  </si>
  <si>
    <t>Ấp Tân Hòa, Tân Long</t>
  </si>
  <si>
    <t>Tuyến CMĐ sang đất ở kênh Hội Trụ (đường nghịch)</t>
  </si>
  <si>
    <t>Ấp Tân Long, Tân Thành</t>
  </si>
  <si>
    <t>Tuyến CMĐ sang đất ở đường kênh Long Thành (thuận và nghịch)</t>
  </si>
  <si>
    <t>Ấp Tân Bình, Tân Hòa, Tân Thành, Tân Long</t>
  </si>
  <si>
    <t>Tuyến CMĐ sang đất ở Quốc lộ 80</t>
  </si>
  <si>
    <t>Ấp Tân Bình, Tân Long</t>
  </si>
  <si>
    <t>Tuyến CMĐ sang đất ở đường kênh Họa Đồ (nghịch Quốc lộ 80)</t>
  </si>
  <si>
    <t>Ấp Tân Long</t>
  </si>
  <si>
    <t>Tuyến CMĐ sang đất ở đường lộ làng (thuận và nghịch)</t>
  </si>
  <si>
    <t>Ấp Tân Thành</t>
  </si>
  <si>
    <t>Tuyến CMĐ sang đất ở đường Xẻo Gừa - Ông Hộ</t>
  </si>
  <si>
    <t>Điểm đầu: tờ số 49
Điểm cuối: tờ số 33</t>
  </si>
  <si>
    <t>Tuyến CMĐ sang đất ở đường kênh ngang (thuận, nghịch)</t>
  </si>
  <si>
    <t>Tuyến CMĐ sang đất ở đường Tỉnh lộ 851 (bờ thuận)</t>
  </si>
  <si>
    <t>Điểm đầu: tờ 62 thửa 67
Điểm cuối: tờ 83 thửa 82</t>
  </si>
  <si>
    <t>Tuyến CMĐ sang đất ở đường Tỉnh lộ 851 (bờ nghịch)</t>
  </si>
  <si>
    <t>Điểm đầu: tờ 55 thửa 3
Điểm cuối: tờ 83 thửa 47</t>
  </si>
  <si>
    <t>Tuyến CMĐ sang đất ở đường Quốc lộ 80</t>
  </si>
  <si>
    <t>Điểm đầu: tờ 1 thửa 107
Điểm cuối: tờ 22 thửa 12</t>
  </si>
  <si>
    <t>Tuyến CMĐ sang đất ở (từ chợ Long Thành - Ngã 3 Cán cờ)</t>
  </si>
  <si>
    <t>Điểm đầu: tờ số 48
Điểm cuối: tờ số 18</t>
  </si>
  <si>
    <t>Tuyến CMĐ sang đất ở Huyện lộ 2 (thuận, nghịch)</t>
  </si>
  <si>
    <t>Tuyến CMĐ sang đất ở đường ĐT 852</t>
  </si>
  <si>
    <t>Điểm đầu: tờ số 1
Điểm cuối: tờ số 54</t>
  </si>
  <si>
    <t>Điểm đầu: tờ số 76
Điểm cuối: tờ số 34</t>
  </si>
  <si>
    <t>Tuyến CMĐ sang đất ở đường Rạch Chùa</t>
  </si>
  <si>
    <t>Tuyến CMĐ sang đất ở kênh Vành Đai</t>
  </si>
  <si>
    <t>Điểm đầu: tờ số 36
Điểm cuối: tờ số 37</t>
  </si>
  <si>
    <t>Tuyến CMĐ sang đất ở đường Cái Tắc nhà thờ</t>
  </si>
  <si>
    <t>Tuyến CMĐ sang đất ở đường rạch Tư Tưởng</t>
  </si>
  <si>
    <t>Tuyến CMĐ sang đất ở đường rạch Bà Đài</t>
  </si>
  <si>
    <t>Tuyến CMĐ sang đất ở đường rạch Bà Hẹ</t>
  </si>
  <si>
    <t>Tuyến CMĐ sang đất ở đường rạch Bà Phụng</t>
  </si>
  <si>
    <t>Tuyến CMĐ sang đất ở đường rạch Dong - Cái Sơn</t>
  </si>
  <si>
    <t>Tuyến CMĐ sang đất ở đường rạch Gia Vàm</t>
  </si>
  <si>
    <t>Tuyến CMĐ sang đất ở đường rạch Ngã Cạy</t>
  </si>
  <si>
    <t>Tuyến CMĐ sang đất ở đường Tắc Cây Me</t>
  </si>
  <si>
    <t>Tuyến CMĐ sang đất ở đường vàm Cái Sơn - cống Cái Sơn</t>
  </si>
  <si>
    <t>Tuyến CMĐ sang đất ở ngã ba Cán Cờ - Ngã Cạy</t>
  </si>
  <si>
    <t>Tuyến CMĐ sang đất ở rạch Cán Cờ - Cai Bườn</t>
  </si>
  <si>
    <t>Tuyến CMĐ sang đất ở rạch Cán Cờ - Tân Lợi</t>
  </si>
  <si>
    <t>Chuyển mục đích sang đất sản xuất kinh doanh phi nông nghiệp (Phan Ngọc Thạnh, dự kiến mở kho lúa)</t>
  </si>
  <si>
    <t>Tờ 98 thửa 35</t>
  </si>
  <si>
    <t>Tuyến CMĐ sang đất ở Huyện lộ 30/4 toàn tuyến</t>
  </si>
  <si>
    <t>Điểm đầu: tờ số 17
Điểm cuối: tờ số 119</t>
  </si>
  <si>
    <t>Tuyến CMĐ sang đất ở Huyện lộ số 3 từ cầu Tầm Vu - cầu Kênh Cùng</t>
  </si>
  <si>
    <t>Điểm đầu: cầu Tầm Vu
Điểm cuối: kênh Cùng</t>
  </si>
  <si>
    <t>Tuyến CMĐ sang đất ở kênh Cây Trâm (bờ thuận)</t>
  </si>
  <si>
    <t>Điểm đầu: tờ số 110
Điểm cuối: tờ số 95</t>
  </si>
  <si>
    <t>Tuyến CMĐ sang đất ở kênh Cây Trâm (bờ nghịch)</t>
  </si>
  <si>
    <t>Điểm đầu: tờ số 120
Điểm cuối: tờ số 95</t>
  </si>
  <si>
    <t>Tuyến CMĐ sang đất ở tuyến kênh Cái Chanh (bờ thuận)</t>
  </si>
  <si>
    <t>Điểm đầu: tờ số 3
Điểm cuối: tờ số 31</t>
  </si>
  <si>
    <t>Tuyến CMĐ sang đất ở tuyến kênh Tầm Vu (bờ thuận)</t>
  </si>
  <si>
    <t>Điểm đầu: tờ 3 thửa 27
Điểm cuối: tờ 66 thửa 11</t>
  </si>
  <si>
    <t>Tuyến CMĐ sang đất ở Đường Kênh Nhỏ (bờ thuận)</t>
  </si>
  <si>
    <t>Điểm đầu: tờ 41 thửa 48
Điểm cuối: tờ 91 thửa 11</t>
  </si>
  <si>
    <t>Tuyến CMĐ sang đất ở Đường kênh Quản Sự (bờ thuận)</t>
  </si>
  <si>
    <t>Điểm đầu: tờ 73 thửa 30
Điểm cuối: tờ 57 thửa 28</t>
  </si>
  <si>
    <t>Tuyến CMĐ đường Ngã Cũ (bờ thuận)</t>
  </si>
  <si>
    <t>Điểm đầu: tờ số 13
Điểm cuối: tờ số 31</t>
  </si>
  <si>
    <t>Tuyến CMĐ sang đất ở tuyến rạch Xẻo Nga (bờ thuận)</t>
  </si>
  <si>
    <t>Điểm đầu: tờ 32 thửa 120
Điểm cuối: tờ 44 thửa 49</t>
  </si>
  <si>
    <t>Tuyến CMĐ sang đất ở tuyến rạch Xẻo Nga (bờ nghịch)</t>
  </si>
  <si>
    <t>Điểm đầu: tờ 41 thửa 8
Điểm cuối: tờ 45 thửa 6</t>
  </si>
  <si>
    <t>Tuyến CMĐ sang đất ở ngọn cuối Xẻo Nga (bờ thuận)</t>
  </si>
  <si>
    <t>Điểm đầu: tờ 44 thửa 28
Điểm cuối: tờ 36 thửa 31</t>
  </si>
  <si>
    <t>Tuyến CMĐ sang đất ở đường kênh cùng Long Thắng</t>
  </si>
  <si>
    <t>Tuyến CMĐ sang đất ở đường Hộ Cả Cao</t>
  </si>
  <si>
    <t>Tuyến CMĐ sang đất ở đường Bông Súng</t>
  </si>
  <si>
    <t>Tuyến CMĐ sang đất ở đường kênh Hội Trụ</t>
  </si>
  <si>
    <t>Tuyến CMĐ sang đất ở đường Pê Lê</t>
  </si>
  <si>
    <t>Tuyến CMĐ sang đất ở đường rạch Sơn Trắng</t>
  </si>
  <si>
    <t>Tuyến CMĐ sang đất ở kênh Bà Lớn</t>
  </si>
  <si>
    <t>Tuyến CMĐ sang đất ở cặp tuyến đường ĐT 853 nối dài</t>
  </si>
  <si>
    <t>Phía Đông: Điểm đầu giáp QL54 tờ 75 thửa 1; Điểm cuối giáp bến phà tờ 100 thửa 195;
Phía Tây: Điểm đầu giáp QL54 tờ 75 thửa 7; Điểm cuối giáp bến phà tờ 100 thửa 7</t>
  </si>
  <si>
    <t>Tuyến CMĐ sang đất ở cặp tuyến đường ĐT 853</t>
  </si>
  <si>
    <t>Phía Đông: Điểm đầu giáp QL54 tờ 69 thửa 60; Điểm cuối giáp xã Tân Phú Trung, huyện Châu Thành tờ 6 thửa 1;
Phía Tây: Điểm đầu từ chợ Giao thông;; Điểm cuối giáp xã Tân Phú Trung, huyện Châu Thành tờ 3 thửa 11</t>
  </si>
  <si>
    <t>Tuyến CMĐ sang đất ở đường Quốc lộ 54</t>
  </si>
  <si>
    <t>Phía Bắc: Điểm đầu giáp xã Định Hòa tờ 44 thửa 28; Điểm cuối giáp cầu Xã Hời tờ 93 thửa 34;
Phía Nam: Điểm đầu giáp xã Định Hòa tờ 44 thửa 31; Điểm cuối giáp cầu Xã Hời tờ 93 thửa 69</t>
  </si>
  <si>
    <t>Tuyến CMĐ sang đất ở đường huyện lộ số 5</t>
  </si>
  <si>
    <t>Điểm đầu: giáp xã Định Hòa tờ 9 thửa 12; 
Điểm cuối: giáp cầu Giao Thông tờ 17 thửa 20;</t>
  </si>
  <si>
    <t>Tuyến CMĐ sang đất ở kênh Giao Thông (2 bờ)</t>
  </si>
  <si>
    <t>Điểm đầu: tờ số 9
Điểm cuối: tờ số 17</t>
  </si>
  <si>
    <t>Tuyến CMĐ sang đất ở đường kênh Xã Hời</t>
  </si>
  <si>
    <t>Tuyến CMĐ sang đất ở đường kênh Điền Tây giữa</t>
  </si>
  <si>
    <t>Tuyến CMĐ sang đất ở đường kênh Điền Tây trên</t>
  </si>
  <si>
    <t>Tuyến CMĐ sang đất ở kênh Mương Khai</t>
  </si>
  <si>
    <t>Tuyến CMĐ sang đất ở cặp tuyến đường đal rạch Xẻo Cạn</t>
  </si>
  <si>
    <t>Điểm đầu: tờ 58 thửa 181
Điểm cuối: tờ 55 thửa 190</t>
  </si>
  <si>
    <t>Tuyến CMĐ sang đất ở cặp tuyến đường đal rạch Chùa</t>
  </si>
  <si>
    <t>Điểm đầu: tờ 32 thửa 212
Điểm cuối: tờ 42 thửa 200</t>
  </si>
  <si>
    <t>Tuyến CMĐ sang đất ở đường Rạch Bần</t>
  </si>
  <si>
    <t>Tuyến CMĐ sang đất ở đường rạch Cái Dâu</t>
  </si>
  <si>
    <t>Tuyến CMĐ sang đất ở đường rạch Mù U trên</t>
  </si>
  <si>
    <t>Tuyến CMĐ sang đất ở kênh xáng Long Thành</t>
  </si>
  <si>
    <t>Tuyến CMĐ sang đất ở đường Huyện lộ 2, 3, 4, 5</t>
  </si>
  <si>
    <t>Tuyến CMĐ sang đất ở kênh Bờ Đai</t>
  </si>
  <si>
    <t>Điểm đầu: tờ 34
Điểm cuối: tờ 64</t>
  </si>
  <si>
    <t>Tuyến CMĐ sang đất ở đường Quốc lộ 54 từ cầu Bông Súng đến cầu cống (bên thuận)</t>
  </si>
  <si>
    <t>Điểm đầu: tờ 77 thửa 19
Điểm cuối: tờ 80 thửa 50, 52</t>
  </si>
  <si>
    <t>Tuyến CMĐ sang đất ở đường Quốc lộ 54 từ cầu Bông Súng đến cầu cống (bên nghịch)</t>
  </si>
  <si>
    <t>Điểm đầu: tờ 77 thửa 12
Điểm cuối: tờ 80 thửa 81</t>
  </si>
  <si>
    <t>Tuyến CMĐ sang đất ở đường Quốc lộ 54 từ cầu Cái Dứa đến cầu Bông Súng (thuận, nghịch)</t>
  </si>
  <si>
    <t>Điểm đầu: tờ 66 thửa 66
Điểm cuối: tờ 76 thửa 66</t>
  </si>
  <si>
    <t>Tuyến CMĐ sang đất ở đường Quốc lộ 54 từ cầu Ông Tính đến cầu Cái Dứa (bên thuận)</t>
  </si>
  <si>
    <t>Điểm đầu: tờ 35 thửa 58
Điểm cuối: tờ 57 thửa 35</t>
  </si>
  <si>
    <t>Tuyến CMĐ sang đất ở đường Quốc lộ 54 từ cầu Ông Tính đến cầu Cái Dứa (bên nghịch)</t>
  </si>
  <si>
    <t>Điểm đầu: tờ 35 thửa 88
Điểm cuối: tờ 57 thửa 54</t>
  </si>
  <si>
    <t>Tuyến CMĐ sang đất ở Quốc lộ  54 từ ranh Vĩnh Thới - cầu Ông Tính</t>
  </si>
  <si>
    <t>Điểm đầu: tờ 20
Điểm cuối: tờ 33</t>
  </si>
  <si>
    <t>Tuyến CMĐ sang đất ở đường Trạm y tế</t>
  </si>
  <si>
    <t>Điểm đầu: tờ 61
Điểm cuối: tờ 66</t>
  </si>
  <si>
    <t>Tuyến CMĐ sang đất ở kênh cũ (bờ nghịch)</t>
  </si>
  <si>
    <t>Điểm đầu: tờ 24
Điểm cuối: tờ 16</t>
  </si>
  <si>
    <t>Tuyến CMĐ sang đất ở kênh Cái Mít (thuận, nghịch)</t>
  </si>
  <si>
    <t>Điểm đầu: tờ 23
Điểm cuối: tờ 31</t>
  </si>
  <si>
    <t>Tuyến CMĐ sang đất ở rạch Á Lài, Á Rặt (thuận, nghịch)</t>
  </si>
  <si>
    <t>Điểm đầu: tờ 28
Điểm cuối: tờ 53</t>
  </si>
  <si>
    <t>Tuyến CMĐ sang đất ở rạch Bàu (thuận, nghịch)</t>
  </si>
  <si>
    <t>Tuyến CMĐ sang đất ở kênh Thầy Phó (thuận)</t>
  </si>
  <si>
    <t>Điểm đầu: tờ 13
Điểm cuối: tờ 30</t>
  </si>
  <si>
    <t>Tuyến CMĐ sang đất ở kênh Cái Dứa trên, Cái Dứa dưới (thuận, nghịch)</t>
  </si>
  <si>
    <t>Tuyến CMĐ sang đất ở kênh Bông Súng (nghịch)</t>
  </si>
  <si>
    <t>Tuyến CMĐ sang đất ở đường huyện lộ Ngô Gia Tự</t>
  </si>
  <si>
    <t>Điểm đầu: tờ số 10
Điểm cuối: tờ số 56</t>
  </si>
  <si>
    <t>Tuyến CMĐ sang đất ở đường Kinh Mới (ấp Tân Thạnh)</t>
  </si>
  <si>
    <t>Điểm đầu: tờ số 2
Điểm cuối: tờ số 17</t>
  </si>
  <si>
    <t>Tuyến CMĐ sang đất ở đường đan Mương Khai (ấp Tân Thuận)</t>
  </si>
  <si>
    <t>Từ tờ 24 thửa 61 - tờ 1 thửa 138</t>
  </si>
  <si>
    <t>Tuyến CMĐ sang đất ở đường Kinh Cụt - Ông Túc (ấp Tân Mỹ)</t>
  </si>
  <si>
    <t>Điểm đầu: tờ số 26
Điểm cuối: tờ số 32</t>
  </si>
  <si>
    <t>Tuyến CMĐ sang đất ở đường Cua Đinh (ấp Tân Mỹ)</t>
  </si>
  <si>
    <t>Điểm đầu: tờ số 38
Điểm cuối: tờ số 52</t>
  </si>
  <si>
    <t>Tuyến CMĐ sang đất ở đường Ông Túc - Bà Tám (ấp Tân Thạnh)</t>
  </si>
  <si>
    <t>Điểm đầu: tờ số 26
Điểm cuối: tờ số 30</t>
  </si>
  <si>
    <t>Tuyến CMĐ sang đất ở đường Rạch Miễu (ấp Tân Thuận)</t>
  </si>
  <si>
    <t>Điểm đầu: tờ số 9
Điểm cuối: tờ số 14</t>
  </si>
  <si>
    <t>Tuyến CMĐ sang đất ở đường Rạch Gia - Xẻo Lò (ấp Tân Quí)</t>
  </si>
  <si>
    <t>Điểm đầu: tờ số 40
Điểm cuối: tờ số 34</t>
  </si>
  <si>
    <t>Tuyến CMĐ sang đất ở đường Bà Tám - Ông Đình (ấp Tân Quí)</t>
  </si>
  <si>
    <t>Điểm đầu: tờ số 45
Điểm cuối: tờ số 29</t>
  </si>
  <si>
    <t>Tuyến CMĐ sang đất ở đường rạch Ông Đình - Đầu Kinh (ấp Tân Phú)</t>
  </si>
  <si>
    <t>Điểm đầu: tờ số 45
Điểm cuối: tờ số 42</t>
  </si>
  <si>
    <t>Tuyến CMĐ sang đất ở đường đan Tân Phú - Tân Mỹ (ấp Tân Phú)</t>
  </si>
  <si>
    <t>Điểm đầu: tờ số 32
Điểm cuối: tờ số 42</t>
  </si>
  <si>
    <t>Tuyến CMĐ sang đất ở đường đan Kinh Mới (ấp Tân Thuận)</t>
  </si>
  <si>
    <t>Tuyến CMĐ sang đất ở đường đan Rạch Ngang (ấp Tân Thạnh)</t>
  </si>
  <si>
    <t>Tuyến CMĐ sang đất ở 2 bên đường đan Rạch Dầu (ấp Tân Phú)</t>
  </si>
  <si>
    <t>Từ tờ 46 thửa 57 - tờ 54 thửa 20</t>
  </si>
  <si>
    <t>Tuyến CMĐ đường Kênh Xáng - Rạch Gia (ấp Tân Quí)</t>
  </si>
  <si>
    <t>Tuyến CMĐ sang đất ở rạch Bà Nhiêu (ấp Tân Thạnh)</t>
  </si>
  <si>
    <t>Tuyến CMĐ sang đất ở rạch Ông Chánh (ấp Tân Mỹ)</t>
  </si>
  <si>
    <t>Tuyến CMĐ sang đất ở giáp Cụm dân cư Sông Hậu</t>
  </si>
  <si>
    <t>Tờ 88</t>
  </si>
  <si>
    <t>Tuyến CMĐ sang đất ở giáp Cụm dân cư Tân Thành</t>
  </si>
  <si>
    <t>Tờ 45, 55</t>
  </si>
  <si>
    <t>Tuyến CMĐ sang đất ở cặp Quốc lộ 54</t>
  </si>
  <si>
    <t>Điểm đầu: tờ số 58
Điểm cuối: tờ số 10</t>
  </si>
  <si>
    <t>Tuyến CMĐ sang đất ở cặp Tỉnh lộ 851</t>
  </si>
  <si>
    <t>Điểm đầu: tờ số 35
Điểm cuối: tờ số 59</t>
  </si>
  <si>
    <t>Tuyến CMĐ sang đất ở cặp kênh Ông Phật</t>
  </si>
  <si>
    <t>Điểm đầu: tờ số 87, 90
Điểm cuối: tờ số 52</t>
  </si>
  <si>
    <t>Tuyến CMĐ sang đất ở cặp kênh Xáng</t>
  </si>
  <si>
    <t>Điểm đầu: tờ số 19, 20
Điểm cuối: tờ số 24</t>
  </si>
  <si>
    <t>Tuyến CMĐ sang đất ở đường rạch chùa</t>
  </si>
  <si>
    <t>Điểm đầu: tờ số 33
Điểm cuối: tờ số 29</t>
  </si>
  <si>
    <t>Tuyến CMĐ sang đất ở đường Ngô gia Tự</t>
  </si>
  <si>
    <t>Điểm đầu: tờ số 33 thửa 421
Điểm cuối: tờ số 33 thửa 77, 78</t>
  </si>
  <si>
    <t>Tuyến CMĐ sang đất ở đường cặp sông Lai Vung (2 bờ)</t>
  </si>
  <si>
    <t>Tuyến CMĐ sang đất ở đường rạch Cái Sơn (2 bờ)</t>
  </si>
  <si>
    <t>Điểm đầu: tờ số 44
Điểm cuối: tờ số 79</t>
  </si>
  <si>
    <t>Tuyến CMĐ sang đất ở đường rạch Cái Đôi</t>
  </si>
  <si>
    <t>Điểm đầu: tờ số 1
Điểm cuối: tờ số 10</t>
  </si>
  <si>
    <t>Tuyến CMĐ sang đất ở đường rạch Cái Ngây</t>
  </si>
  <si>
    <t>Điểm đầu: tờ số 27
Điểm cuối: tờ số 15</t>
  </si>
  <si>
    <t>Tuyến CMĐ sang đất ở đường mương Bảy Giữ</t>
  </si>
  <si>
    <t>Điểm đầu: tờ 74
Điểm cuối: tờ 52</t>
  </si>
  <si>
    <t>Tuyến CMĐ sang đất ở đường mương Ông Tụng</t>
  </si>
  <si>
    <t>Điểm đầu: tờ 57
Điểm cuối: tờ 26</t>
  </si>
  <si>
    <t>Tuyến CMĐ sang đất ở đường rạch Cái Bần dưới</t>
  </si>
  <si>
    <t>Tuyến CMĐ sang đất ở đường rạch Cái Sơn Bé</t>
  </si>
  <si>
    <t>Tuyến CMĐ sang đất ở đường Rạch Nhỏ</t>
  </si>
  <si>
    <t>Điểm đầu: tờ 52
Điểm cuối: tờ 61</t>
  </si>
  <si>
    <t>Tuyến CMĐ sang đất ở đường rạch Cái Mít</t>
  </si>
  <si>
    <t>Điểm đầu: tờ 93
Điểm cuối: tờ 96</t>
  </si>
  <si>
    <t>Tuyến CMĐ sang đất ở đường tắc rạch Mương Khai</t>
  </si>
  <si>
    <t>Điểm đầu: tờ 52
Điểm cuối: tờ 85</t>
  </si>
  <si>
    <t>Điểm đầu: tờ 21,28
Điểm cuối: tờ 93</t>
  </si>
  <si>
    <t>Tuyến CMĐ sang đất ở rạch Hộ Xã Đường</t>
  </si>
  <si>
    <t>Tuyến CMĐ sang đất ở đoạn Lộ Cải giáp Quốc lộ 54</t>
  </si>
  <si>
    <t>Tuyến CMĐ sang đất ở đường Huyện lộ số 2</t>
  </si>
  <si>
    <t>Điểm đầu: tờ 4
Điểm cuối: tờ 95</t>
  </si>
  <si>
    <t>Tuyến CMĐ sang đất ở Mương Kinh</t>
  </si>
  <si>
    <t>Tuyến CMĐ sang đất ở đường mương Hai Chơi</t>
  </si>
  <si>
    <t>ấp Tân Hoà</t>
  </si>
  <si>
    <t xml:space="preserve">Trường tiểu học Long Hậu 1 (điểm KDC Cán Cờ) </t>
  </si>
  <si>
    <t>Đất sản xuất nông nghiệp kết hợp điện năng lượng mặt trời</t>
  </si>
  <si>
    <t>0,79DGT;0,55DTL; 1,23SON</t>
  </si>
  <si>
    <t>Trạm biến áp 220kv Lấp Vò và hướng tuyến đường dây đấu nối Thốt Nốt – Lấp Vò</t>
  </si>
  <si>
    <t>Mở rộng lộ Cái Sao (giáp mép nhựa - lò giết mổ)</t>
  </si>
  <si>
    <t>Tờ 27 thửa 213</t>
  </si>
  <si>
    <t>Tờ 57 thửa 1135</t>
  </si>
  <si>
    <t>Trường Tiểu học Long Thắng 2</t>
  </si>
  <si>
    <t>Đường Xẻo Nga (bờ nghịch)</t>
  </si>
  <si>
    <t>Tờ 86, 100</t>
  </si>
  <si>
    <t>Tờ 27 thửa 15</t>
  </si>
  <si>
    <t>Tờ bản đồ số 111</t>
  </si>
  <si>
    <t>Nhà máy nước Tân Dương (Cty cấp thoát nước MT đô thị Đồng Tháp)</t>
  </si>
  <si>
    <t>Tờ 33 thửa 40</t>
  </si>
  <si>
    <t>Điểm đầu: tờ 64
Điểm cuối: tờ 53</t>
  </si>
  <si>
    <t>Trường Mầm non Tân Hòa 2</t>
  </si>
  <si>
    <t>Đường D5 (từ N9 đến Tỉnh lộ 851)</t>
  </si>
  <si>
    <t>Nhà máy cấp nước Tân Thành (Nguyễn Thành Nhân)</t>
  </si>
  <si>
    <t>Tờ 27, 28, 31</t>
  </si>
  <si>
    <t>Tờ 38, 39, 32, 57</t>
  </si>
  <si>
    <t>Điểm đầu: tờ 42
Điểm cuối: tờ 53</t>
  </si>
  <si>
    <t>Tờ 13 thửa 173, 174, 175</t>
  </si>
  <si>
    <t>Đường Đ-02 (từ Quốc lộ 80 đến huyện lộ Phan Văn Bảy)</t>
  </si>
  <si>
    <t>Đất ở cặp mương lộ Quốc lộ 80 (đoạn tiếp giáp đường Đ-02 đến đường Ngô Gia Tự)</t>
  </si>
  <si>
    <t>Đường Tỉnh lộ 851 (đường Phan Văn Bảy giai đoạn 2)</t>
  </si>
  <si>
    <t>Tuyến CMĐ sang đất ở đường ĐT 849 nối dài</t>
  </si>
  <si>
    <t>Nhà máy cấp nước Nguyễn Hữu Phước</t>
  </si>
  <si>
    <t>Trường Tiểu học Vĩnh Thới 2 (cầu Cái Bần trên cũ)</t>
  </si>
  <si>
    <t>Trường mẫu giáo Vĩnh Thới (cũ)</t>
  </si>
  <si>
    <t>Hộ gia đình, cá nhân chuyển mục đích sử dụng đất</t>
  </si>
  <si>
    <t>Điểm đầu: tờ 93 thửa 131, 132, 46
Điểm cuối: tờ 95 thửa 2, 6</t>
  </si>
  <si>
    <t>Mở rộng huyện lộ Phan Văn Bảy</t>
  </si>
  <si>
    <t>Định Hòa,
Phong Hòa</t>
  </si>
  <si>
    <t>cơ cấu</t>
  </si>
  <si>
    <t>Mở rộng lộ Ban Biên đến kênh 10 thước</t>
  </si>
  <si>
    <t>Văn phòng kết hợp nhà văn hóa Khóm 4</t>
  </si>
  <si>
    <t>Văn phòng kết hợp nhà văn hóa Khóm 5</t>
  </si>
  <si>
    <t>Văn phòng kết hợp nhà văn hóa ấp Tân Hòa</t>
  </si>
  <si>
    <t>Điểm đầu: tờ số 10
Điểm cuối: tờ số 13</t>
  </si>
  <si>
    <t>Điểm đầu: tờ 10 thửa 34
Điểm cuối: tờ 41 thửa 48</t>
  </si>
  <si>
    <t>Điểm đầu: tờ 70, 84
Điểm cuối: tờ 72</t>
  </si>
  <si>
    <t>Điểm đầu: tờ 124 thửa 109
Điểm cuối: tờ 124 thửa 51</t>
  </si>
  <si>
    <t>Điểm đầu: tờ 74
Điểm cuối: tờ 2</t>
  </si>
  <si>
    <t>Điểm đầu: tờ 123
Điểm cuối: tờ 121</t>
  </si>
  <si>
    <t>Điểm đầu: tờ 31
Điểm cuối: tờ 28; 36</t>
  </si>
  <si>
    <t>Điểm đầu: tờ 74; 86
Điểm cuối: tờ 70; 84</t>
  </si>
  <si>
    <t>Điểm đầu: tờ số 1, 9
Điểm cuối: tờ số 17</t>
  </si>
  <si>
    <t>Điểm đầu: tờ số 109
Điểm cuối: tờ số 15</t>
  </si>
  <si>
    <t>Điểm đầu: tờ số 41
Điểm cuối: tờ số 1</t>
  </si>
  <si>
    <t>Điểm đầu: tờ số 42
Điểm cuối: tờ số 28</t>
  </si>
  <si>
    <t>Điểm đầu: tờ số 46
Điểm cuối: tờ số 3</t>
  </si>
  <si>
    <t>Điểm đầu: tờ số 25
Điểm cuối: tờ số 1</t>
  </si>
  <si>
    <t>Điểm đầu: tờ số 47
Điểm cuối: tờ số 58</t>
  </si>
  <si>
    <t>Điểm đầu: tờ số 20; 4
Điểm cuối: tờ số 1</t>
  </si>
  <si>
    <t>Điểm đầu: tờ số 29
Điểm cuối: tờ số 1; 5</t>
  </si>
  <si>
    <t>Điểm đầu: tờ 80
Điểm cuối: tờ 77</t>
  </si>
  <si>
    <t>Điểm đầu: tờ 18
Điểm cuối: tờ 45</t>
  </si>
  <si>
    <t>Điểm đầu: tờ 63, 56; 66, 59
Điểm cuối: tờ 61; 49</t>
  </si>
  <si>
    <t>Điểm đầu: tờ 26
Điểm cuối: tờ 9</t>
  </si>
  <si>
    <t>Điểm đầu: tờ 27
Điểm cuối: tờ 9</t>
  </si>
  <si>
    <t>Điểm đầu: tờ 39, 40
Điểm cuối: tờ 34, 50</t>
  </si>
  <si>
    <t>Điểm đầu: tờ 46
Điểm cuối: tờ 54</t>
  </si>
  <si>
    <t>Điểm đầu: tờ 8
Điểm cuối: tờ 9</t>
  </si>
  <si>
    <t>Điểm đầu: tờ 21
Điểm cuối: tờ 12</t>
  </si>
  <si>
    <t>Điểm đầu: tờ 5,10
Điểm cuối: tờ 6</t>
  </si>
  <si>
    <t>Điểm đầu: tờ 32
Điểm cuối: tờ 46</t>
  </si>
  <si>
    <t>Điểm đầu: tờ 74
Điểm cuối: tờ 87</t>
  </si>
  <si>
    <t xml:space="preserve">Đất trồng lúa </t>
  </si>
  <si>
    <t>Đường Phan Văn Bảy  (đoạn tiếp giáp đường Đ-02 đến đường Ngô Gia Tự)</t>
  </si>
  <si>
    <t>Đường Đ-12 (từ Tỉnh lộ 851 - Tuyến dân cư)</t>
  </si>
  <si>
    <t>Đường nối Kho bạc - Huyện lộ Ngô Gia Tự</t>
  </si>
  <si>
    <t>2021-2025</t>
  </si>
  <si>
    <t>Đường Lê Hồng Phong (giai đoạn 2)</t>
  </si>
  <si>
    <t>2023-2025</t>
  </si>
  <si>
    <t>Đường Đ-02 (từ bến đò Tân Thành - kho lương thực)</t>
  </si>
  <si>
    <t>Trường THCS Hòa Long</t>
  </si>
  <si>
    <t>điều chỉnh tên (Mở rộng trường THCS Hòa Long (Điểm ấp Long Hội)) và dt 0,71 thành Trường THCS Hòa Long 0,3ha</t>
  </si>
  <si>
    <t>2023-2024</t>
  </si>
  <si>
    <t>2024-2025</t>
  </si>
  <si>
    <t xml:space="preserve">Trường THCS Tân Dương </t>
  </si>
  <si>
    <t>Văn phòng kết hợp nhà văn hóa Khóm 2</t>
  </si>
  <si>
    <t>Văn phòng kết hợp nhà văn hóa Khóm 3</t>
  </si>
  <si>
    <t>Văn phòng kết hợp nhà văn hóa ấp Tân Thuận B</t>
  </si>
  <si>
    <t>Văn phòng kết hợp nhà văn hoá ấp Hòa Bình</t>
  </si>
  <si>
    <t>Văn phòng kết hợp nhà văn hoá ấp Tân Lợi</t>
  </si>
  <si>
    <t>2021-2024</t>
  </si>
  <si>
    <t>Hạ tầng giao thông khu vực Nam Sông Tiền, tỉnh Đồng Tháp</t>
  </si>
  <si>
    <t>Chuyển mục đích từ đất trồng lúa sang đất sản xuất kinh danh phi nông nghiệp (Dự án Nhà máy sản xuất phân bón MeKong Greenbio tại huyện Lai Vung của Công ty TNHH MeKong Greenbio)</t>
  </si>
  <si>
    <t>Dự án khu dân cư tư nhân Hồng Lan</t>
  </si>
  <si>
    <t>HIỆN TRẠNG SỬ DỤNG ĐẤT NĂM 2020 HUYỆN LAI VUNG</t>
  </si>
  <si>
    <t>Chuyển mục đích sử dụng đất trồng cây lâu năm sang đất nông nghiệp khác (Cơ sở chăn nuôi gà thương phẩm của Nguyễn Bảo Quốc)</t>
  </si>
  <si>
    <t>Mở rộng Khu dân cư và Chợ Tân Dương (giai đoạn 1)</t>
  </si>
  <si>
    <t xml:space="preserve">Tờ 82, thửa 177, Tờ 90 thửa 4 </t>
  </si>
  <si>
    <t>Chuyển mục đích sử dụng đất trồng cây lâu năm sang đất nông nghiệp khác (Cơ sở chăn nuôi gà Trần Đăng Khoa)</t>
  </si>
  <si>
    <t>Tờ 9 thửa 1156</t>
  </si>
  <si>
    <t>-</t>
  </si>
  <si>
    <t>Trong đó: đất chuyên trồng lúa nước</t>
  </si>
  <si>
    <t>Trong đó: Đất có rừng sản xuất là rừng tự nhiên</t>
  </si>
  <si>
    <t>RSN</t>
  </si>
  <si>
    <t>Đất xây dựng cơ sở văn hóa</t>
  </si>
  <si>
    <t>Đất xây dựng cơ sở y tế</t>
  </si>
  <si>
    <t>Đất xây dựng cơ sở giáo dục - đào tạo</t>
  </si>
  <si>
    <t>Đất xây dựng cơ sở thể dục thể thao</t>
  </si>
  <si>
    <t>Đất công trình năng lượng</t>
  </si>
  <si>
    <t>Đất xây dựng kho dự trữ quốc gia</t>
  </si>
  <si>
    <t>DKG</t>
  </si>
  <si>
    <t>Đất có di tích lịch sử - văn hoá</t>
  </si>
  <si>
    <t>Đất làm nghĩa trang, nghĩa địa, nhà tang lễ, nhà hoả táng</t>
  </si>
  <si>
    <t>Đất xây dựng cơ sở khoa học công nghệ</t>
  </si>
  <si>
    <t>Đất xây dựng cơ sở dịch vụ xã hội</t>
  </si>
  <si>
    <t>Đất tín ngưỡng</t>
  </si>
  <si>
    <t>Đất sông ngòi, kênh, rạch, suối</t>
  </si>
  <si>
    <t>Đất khu công nghệ cao</t>
  </si>
  <si>
    <t>Đất khu kinh tế</t>
  </si>
  <si>
    <t>Đất đô thị</t>
  </si>
  <si>
    <t>Khu sản xuất nông nghiệp (khu vực chuyên trồng lúa nước, khu vực chuyên trồng cây công nghiệp lâu năm)</t>
  </si>
  <si>
    <t>KNN</t>
  </si>
  <si>
    <t>Khu lâm nghiệp (khu vực rừng phòng hộ, rừng đặc dụng, rừng sản xuất)</t>
  </si>
  <si>
    <t>KLN</t>
  </si>
  <si>
    <t>Khu bảo tồn thiên nhiên và đa dạng sinh học</t>
  </si>
  <si>
    <t>KBT</t>
  </si>
  <si>
    <t>Khu phát triển công nghiệp (khu công nghiệp, cụm công nghiệp)</t>
  </si>
  <si>
    <t>KPC</t>
  </si>
  <si>
    <t>Khu đô thị (trong đó có khu đô thị mới)</t>
  </si>
  <si>
    <t>DTC</t>
  </si>
  <si>
    <t>Khu thương mại - dịch vụ</t>
  </si>
  <si>
    <t>KTM</t>
  </si>
  <si>
    <t>Khu đô thị - thương mại - dịch vụ</t>
  </si>
  <si>
    <t>Khu dân cư nông thôn</t>
  </si>
  <si>
    <t>DNT</t>
  </si>
  <si>
    <t>Ghi chú: * Khu chức năng không tổng hợp khi tính tổng diện tích tự nhiên</t>
  </si>
  <si>
    <t>RSN/PNN</t>
  </si>
  <si>
    <t>RSN/NKR(a)</t>
  </si>
  <si>
    <t>RPH/NKR(a)</t>
  </si>
  <si>
    <t>RDD/NKR(a)</t>
  </si>
  <si>
    <t>RSX/NKR(a)</t>
  </si>
  <si>
    <t>2021-2022</t>
  </si>
  <si>
    <t>- Đất ở (giao đất)</t>
  </si>
  <si>
    <t>bc532 huyện</t>
  </si>
  <si>
    <t>2022-2024</t>
  </si>
  <si>
    <t>Mở rộng Khu dân cư và chợ Long Thắng</t>
  </si>
  <si>
    <t>Mở rộng Khu dân cư và Chợ Tân Dương (giai đoạn 1), Giao đất</t>
  </si>
  <si>
    <t>Khu dân cư ấp Hòa Bình, xã Tân Hòa (Chợ Bông Súng cũ)</t>
  </si>
  <si>
    <t>Đội Cảnh sát giao thông - PC08</t>
  </si>
  <si>
    <t>chỉnh tên &amp; dt</t>
  </si>
  <si>
    <t>Cho thuê đất thương mại, dịch vụ (XD siêu thị)</t>
  </si>
  <si>
    <t>CMĐ sang đất ở hộ gia đình, cá nhân</t>
  </si>
  <si>
    <t xml:space="preserve">CÔNG TRÌNH, DỰ ÁN CẤP TỈNH </t>
  </si>
  <si>
    <t>Điểm đầu: tờ số 1 thửa 402,442
Điểm cuối: tờ số 16 thửa 1,2</t>
  </si>
  <si>
    <t>Điểm đầu: tờ số 24 thửa 747,766
Điểm cuối: tờ số 24 thửa 556,572</t>
  </si>
  <si>
    <t>Tờ số 26</t>
  </si>
  <si>
    <t>Điểm đầu: tờ số 69
Điểm cuối: tờ số 3</t>
  </si>
  <si>
    <t>Điểm đầu: tờ số 18
Điểm cuối: tờ số 12</t>
  </si>
  <si>
    <t>Điểm đầu: tờ số 36
Điểm cuối: tờ số 15</t>
  </si>
  <si>
    <t>Điểm đầu: tờ số 17
Điểm cuối: tờ số 41</t>
  </si>
  <si>
    <t>Điểm đầu: tờ số 12
Điểm cuối: tờ số 32</t>
  </si>
  <si>
    <t>Tờ số 86</t>
  </si>
  <si>
    <t>Tờ số 34, 35</t>
  </si>
  <si>
    <t>Tờ số 60</t>
  </si>
  <si>
    <t>Tờ số 46, 42</t>
  </si>
  <si>
    <t>Tờ số 87</t>
  </si>
  <si>
    <t>Tờ số 17, 18</t>
  </si>
  <si>
    <t>Tờ số 41</t>
  </si>
  <si>
    <t>Tờ số 32</t>
  </si>
  <si>
    <t>Tờ số 49 thửa 25</t>
  </si>
  <si>
    <t>Tờ số 33, 41, 42, 27</t>
  </si>
  <si>
    <t>Điểm đầu: tờ số 52
Điểm cuối: tờ số 56</t>
  </si>
  <si>
    <t>Điểm đầu: tờ 39 thửa 1
Điểm cuối: tờ  39 thửa 12</t>
  </si>
  <si>
    <t>Điểm đầu: tờ 40
Điểm cuối: tờ  41</t>
  </si>
  <si>
    <t>Điểm đầu: tờ 40 thửa 56
Điểm cuối: tờ  41 thửa 193, 173</t>
  </si>
  <si>
    <t>Điểm đầu: tờ 13
Điểm cuối: tờ  14</t>
  </si>
  <si>
    <t>Điểm đầu: tờ 1
Điểm cuối: tờ  25</t>
  </si>
  <si>
    <t>Điểm đầu: tờ 56
Điểm cuối: tờ  58</t>
  </si>
  <si>
    <t>Điểm đầu: tờ 58
Điểm cuối: tờ  57</t>
  </si>
  <si>
    <t>Điểm đầu: tờ 56
Điểm cuối: tờ  59</t>
  </si>
  <si>
    <t>Điểm đầu: tờ 16
Điểm cuối: tờ  6</t>
  </si>
  <si>
    <t>Điểm đầu: tờ số 0
Điểm cuối: tờ số 17</t>
  </si>
  <si>
    <t>Điểm đầu: tờ 12 thửa 94
Điểm cuối: tờ 12 thửa 360;144</t>
  </si>
  <si>
    <t>Tuyến CMĐ sang đất ở lộ mới Cây Me - Xã Hời (ấp Tân Quới)</t>
  </si>
  <si>
    <t>Điểm đầu thửa 135; 136 tờ 93; Điểm cuối thửa 28, 37 tờ bản đồ 109</t>
  </si>
  <si>
    <t>Tuyến CMĐ sang đất ở đường đan Mương Khai phía bờ Đông (ấp Tân Thuận)</t>
  </si>
  <si>
    <t>Điểm đầu: tờ số 24
Điểm cuối: tờ số 8</t>
  </si>
  <si>
    <t>Tuyến CMĐ sang đất ở đường Rạch Sậy khóm 3 bên nghịch</t>
  </si>
  <si>
    <t>Mở rộng chợ dân lập Hậu Thành (chuyển đất ở)</t>
  </si>
  <si>
    <t>Tờ 73 thửa 56, 57, 58</t>
  </si>
  <si>
    <t>Trụ sở UBND xã Long Hậu (cũ)</t>
  </si>
  <si>
    <t>Trụ sở UBND xã Tân Phước (cũ)</t>
  </si>
  <si>
    <t>Tờ 14 thửa 28, 41</t>
  </si>
  <si>
    <t>Trụ sở UBND xã Phong Hòa (cũ)</t>
  </si>
  <si>
    <t>Tờ 71 thửa 60</t>
  </si>
  <si>
    <t>đc dt</t>
  </si>
  <si>
    <t>Tờ 56 thửa 84, 85</t>
  </si>
  <si>
    <t>Quyết định số 121/QĐ-UBND-XDCB ngày 31/5/2021 của UBND huyện</t>
  </si>
  <si>
    <t>ONT, DCH</t>
  </si>
  <si>
    <t>Mở rộng Khu dân cư và chợ Tân Dương (giai đoạn 2)</t>
  </si>
  <si>
    <t>Tuyến CMĐ sang đất ở đường đan ấp Tân Phú (từ ngã 3 cầu rạch Dầu - Miễu đôi giấp ranh Tân Thành)</t>
  </si>
  <si>
    <t>Khu đất Kho lương thực (cho thuê đất)</t>
  </si>
  <si>
    <t>thực hiện rồi KH21</t>
  </si>
  <si>
    <r>
      <t xml:space="preserve">Mở rộng chợ Hòa Thành. </t>
    </r>
    <r>
      <rPr>
        <i/>
        <sz val="10"/>
        <rFont val="Times New Roman"/>
        <family val="1"/>
      </rPr>
      <t>Trong đó:</t>
    </r>
  </si>
  <si>
    <t>QUY HOẠCH SỬ DỤNG ĐẤT ĐẾN NĂM 2030 HUYỆN LAI VUNG</t>
  </si>
  <si>
    <t>Khu dân dân cư nông thôn</t>
  </si>
  <si>
    <t>Ký hiệu biểu</t>
  </si>
  <si>
    <t>Tên biểu</t>
  </si>
  <si>
    <t>Biểu 12/CH</t>
  </si>
  <si>
    <t>Hiện trạng sử dụng đất năm 2020 huyện Lai Vung</t>
  </si>
  <si>
    <t>Kết quả thực hiện quy hoạch sử dụng đất kỳ trước huyện Lai Vung</t>
  </si>
  <si>
    <t>Diện tích chuyển mục đích sử dụng đất trong kỳ quy hoạch phân bổ đến từng đơn vị hành chính cấp xã huyện Lai Vung</t>
  </si>
  <si>
    <t>DANH MỤC CÔNG TRÌNH, DỰ ÁN THỰC HIỆN QUY HOẠCH SỬ DỤNG ĐẤT ĐẾN NĂM 2030 HUYỆN LAI VUNG</t>
  </si>
  <si>
    <t>Danh mục các công trình, dự án thực hiện quy hoạch sử dụng đất đến năm 2030 huyện Lai Vung</t>
  </si>
  <si>
    <t>Diện tích, cơ cấu sử dụng đất các khu chức năng huyện Lai Vung</t>
  </si>
  <si>
    <t>Số TT</t>
  </si>
  <si>
    <t>Chu chuyển đất đai đến năm 2030</t>
  </si>
  <si>
    <t>Cộng giảm</t>
  </si>
  <si>
    <t>Biến động tăng, giảm (+), (-)</t>
  </si>
  <si>
    <t>Diện tích cuối kỳ 2030</t>
  </si>
  <si>
    <t>TỔNG DIỆN TÍCH TỰ NHIÊN (1+2+3)</t>
  </si>
  <si>
    <t>Cộng tăng</t>
  </si>
  <si>
    <t>Diện tích cuối kỳ, năm 2030</t>
  </si>
  <si>
    <t/>
  </si>
  <si>
    <t>Tờ 67 thửa 139</t>
  </si>
  <si>
    <t>Chuyển mục đích đất trồng lúa sang đất sản xuất kinh doanh phi nông nghiệp</t>
  </si>
  <si>
    <t>Tờ 76 thửa 119</t>
  </si>
  <si>
    <t>Tờ 37 thửa 108; tờ 2 thửa 1435</t>
  </si>
  <si>
    <t>Tờ 48 thửa 8</t>
  </si>
  <si>
    <t>Chuyển mục đích đất trồng lúa sang đất sản xuất kinh doanh phi nông nghiệp (Lê Minh Sự)</t>
  </si>
  <si>
    <t>Tờ 69 thửa 21</t>
  </si>
  <si>
    <t>Chuyển mục đích đất trồng lúa, đất trồng cây lâu năm sang đất sản xuất kinh doanh phi nông nghiệp</t>
  </si>
  <si>
    <t>Tờ 38 thửa 15</t>
  </si>
  <si>
    <t>Trường Tiểu học và Trung học cơ sở Hòa Thành (điểm Tân Hòa)</t>
  </si>
  <si>
    <t>đổi tên thông qua UB huyện</t>
  </si>
  <si>
    <t>Trường mầm non Phong Hòa 2 (điểm Tân Quới)</t>
  </si>
  <si>
    <t>Tờ 21 thửa 16</t>
  </si>
  <si>
    <t>Trường Tiểu học Phong Hòa 1 (điểm Tân Phong)</t>
  </si>
  <si>
    <t>Tờ 76 thửa 28</t>
  </si>
  <si>
    <t>Trường mầm non Tân Dương (điểm Hậu Thành)</t>
  </si>
  <si>
    <t>Tờ 12 thửa 13, 15; tờ 42 thửa 265, 266</t>
  </si>
  <si>
    <t>Tờ 54 thửa 176, 177</t>
  </si>
  <si>
    <t>Tờ 2 thửa 46</t>
  </si>
  <si>
    <t>Văn phòng kết hợp nhà văn hóa ấp Tân Long</t>
  </si>
  <si>
    <t>Tờ 46</t>
  </si>
  <si>
    <t>Tờ 21 thửa 49, một phần thửa 42</t>
  </si>
  <si>
    <t>Văn phòng kết hợp nhà văn hóa ấp Tân Thuận A</t>
  </si>
  <si>
    <t>Tờ 29 thửa 32</t>
  </si>
  <si>
    <t>Dự án kiêu gọi đầu tư</t>
  </si>
  <si>
    <t>Dự án khu dân cư Hòa Thành</t>
  </si>
  <si>
    <t>Đăng ký mới lại 2022</t>
  </si>
  <si>
    <t>Tờ 77 thửa 19 (Định Hòa)
Tờ 79 thửa 2 (Phong Hòa)</t>
  </si>
  <si>
    <t>Trường Tiểu học Định Hòa (điểm Bụi Tre Rừng) cũ</t>
  </si>
  <si>
    <t>Trường Tiểu học Hòa Long (ấp Long Thành) cũ</t>
  </si>
  <si>
    <t>đc dt 0,1 còn 0,08</t>
  </si>
  <si>
    <t>Tờ 80 thửa 85; tờ 84 thửa 40, 151, 153, 160</t>
  </si>
  <si>
    <t>Tờ 82 thửa 83; Tờ 81 thửa 13, 14, 15; Tờ 71 thửa 88, 78, 79, 80, 81, 82, 83, 84, 85, 86, 87, 98</t>
  </si>
  <si>
    <t>Tờ 55 thửa 286, 187</t>
  </si>
  <si>
    <t>Tờ 97 thửa 148</t>
  </si>
  <si>
    <t>Mở rộng Bưu điện văn hóa xã</t>
  </si>
  <si>
    <t>Tờ 93 thửa 58</t>
  </si>
  <si>
    <t>Tuyến CMĐ sang đất ở giáp đường nội bộ CDC ấp Long Hội</t>
  </si>
  <si>
    <t>Tờ 28 thửa 115, 119, 76</t>
  </si>
  <si>
    <t>KẾT QUẢ THỰC HIỆN QUY HOẠCH SỬ DỤNG ĐẤT KỲ TRƯỚC HUYỆN LAI VUNG</t>
  </si>
  <si>
    <t xml:space="preserve">DIỆN TÍCH CHUYỂN MỤC ĐÍCH SỬ DỤNG ĐẤT TRONG KỲ QUY HOẠCH </t>
  </si>
  <si>
    <t>DIỆN TÍCH, CƠ CẤU SỬ DỤNG ĐẤT CÁC KHU CHỨC NĂNG HUYỆN LAI VUNG</t>
  </si>
  <si>
    <t>Diện tích đầu kỳ năm 2020</t>
  </si>
  <si>
    <t>Tờ 26 thửa 147, 276</t>
  </si>
  <si>
    <t>Quyết định số 219/QĐ-UBND-NĐ ngày 21/9/2020 của UBND tỉnh phê duyệt bổ sung KHSDĐ năm 2020</t>
  </si>
  <si>
    <t>Quyết định số 120/QĐ-UBND-TNMT ngày 25/5/2021 của UBND huyện Lai Vung</t>
  </si>
  <si>
    <r>
      <rPr>
        <b/>
        <sz val="10"/>
        <rFont val="Times New Roman"/>
        <family val="1"/>
        <charset val="163"/>
      </rPr>
      <t>Diện tích cấp tỉnh phân bổ</t>
    </r>
    <r>
      <rPr>
        <b/>
        <sz val="10"/>
        <color rgb="FFFF0000"/>
        <rFont val="Times New Roman"/>
        <family val="1"/>
      </rPr>
      <t xml:space="preserve"> (dự thảo)</t>
    </r>
  </si>
  <si>
    <t>Quyết định số 214/QĐ-UBND-XDCB ngày 01/9/2020 của UBND huyện</t>
  </si>
  <si>
    <t>Quyết định số 277/QĐ-UBND-XDCB ngày 15/8/2014 của UBND huyện</t>
  </si>
  <si>
    <t>Quyết định số 59/QĐ-KTHT ngày 16/8/2021 của phòng Kinh tế - Hạ tầng</t>
  </si>
  <si>
    <t>số 376/QĐ-UBND-XDCB ngày 26/10/2020 của UBND huyện</t>
  </si>
  <si>
    <t>Công văn số 954/UBND-HC ngày 05/8/2021 của UBND huyện</t>
  </si>
  <si>
    <t>HỆ THỐNG BIỂU QUY HOẠCH SỬ DỤNG ĐẤT 
ĐẾN NĂM 2030 HUYỆN LAI VUNG</t>
  </si>
  <si>
    <t>PHÂN BỔ ĐẾN TỪNG ĐƠN VỊ HÀNH CHÍNH CẤP XÃ CỦA HUYỆN LAI VUNG</t>
  </si>
  <si>
    <t>Quy hoạch sử dụng đất đến năm 2030 huyện Lai Vung</t>
  </si>
  <si>
    <t>Đường ĐT 851 (đoạn Quốc lộ 80 - ĐT 848)</t>
  </si>
  <si>
    <t>Trong đó: huyện Lai Vung diện tích 26,30 ha</t>
  </si>
  <si>
    <t>Quyết định số 627/QĐ-UBND.HC ngày 02/8/2012 của UBND tỉnh Đồng Tháp</t>
  </si>
  <si>
    <t>Đường ĐT 852 (đoạn ĐT 851 - ĐT 854)</t>
  </si>
  <si>
    <t>Trong đó: huyện Lai Vung diện tích 33,40 ha</t>
  </si>
  <si>
    <t xml:space="preserve">Công an huyện Lai Vung (mở rộng) </t>
  </si>
  <si>
    <t>Số 538/BC-CAT-HC ngày 22/9/2021 của Công an tỉnh Đồng Tháp</t>
  </si>
  <si>
    <t>Nhà làm việc Đội Cảnh sát PCCC, Công an huyện Lai Vung</t>
  </si>
  <si>
    <t>Đất quốc phòng xã Long Thắng</t>
  </si>
  <si>
    <t>2026-2030</t>
  </si>
  <si>
    <t>Số 3292/BC-BCH ngày 03/10/2021 của Bộ chỉ huy quân sự tỉnh Đồng Tháp</t>
  </si>
  <si>
    <t>Đất quốc phòng xã Tân Phước</t>
  </si>
  <si>
    <t>Đất quốc phòng xã Tân Thành</t>
  </si>
  <si>
    <t>Đất quốc phòng xã Vĩnh Thới</t>
  </si>
  <si>
    <t>Cụm công nghiệp Phong Hòa</t>
  </si>
  <si>
    <t>Khu phát triển du lịch</t>
  </si>
  <si>
    <t>Làng hoa kiểng du lịch sinh thái Tân Dương</t>
  </si>
  <si>
    <t>Nâng cấp đường ĐT 852</t>
  </si>
  <si>
    <t>Long Hậu,
Tân Dương</t>
  </si>
  <si>
    <t>Nâng cấp đường ĐT 853</t>
  </si>
  <si>
    <t>Trường Trung học cơ sở Long Hậu</t>
  </si>
  <si>
    <t>DVH 0,01; ONT</t>
  </si>
  <si>
    <t>ONT 2,81; DCH 0,41</t>
  </si>
  <si>
    <t xml:space="preserve">Dự án mở rộng chợ Tân Thành </t>
  </si>
  <si>
    <t>Quyết định 1365/QĐ-UBND.HC ngày 10/9/2021 của UBND tỉnh Đồng Tháp</t>
  </si>
  <si>
    <t>Nhà ở thương mại khu đô thị (đường Đ-02 thuộc TT. Lai Vung và Đường Đ-03 thuộc xã Tân Thành)</t>
  </si>
  <si>
    <t>TT Lai Vung,
Tân Thành</t>
  </si>
  <si>
    <t>do đất ở chuyển xuống NN</t>
  </si>
  <si>
    <t>Chuyển mục đích đất lúa sang đất sản xuất kinh doanh phi nông nghiệp</t>
  </si>
  <si>
    <t>Tờ 36 thửa 32, 34</t>
  </si>
  <si>
    <t>ĐKM2022</t>
  </si>
  <si>
    <t>Chuyển mục đích đất trồng lúa, đất ở sang đất sản xuất kinh doanh phi nông nghiệp</t>
  </si>
  <si>
    <t>Tờ 3 thửa 3030, 3031, 3032, 3033</t>
  </si>
  <si>
    <t>Chuyển mục đích đất trồng lúa, đất ở sang đất sản xuất kinh doanh phi nông nghiệp (Nhà máy cấp nước Long Thắng)</t>
  </si>
  <si>
    <t>Tờ 70 thửa 114, 116</t>
  </si>
  <si>
    <t>Công văn số 1993/VP-HC ngày 19/11/2021 của Văn phòng HĐND và UBND huyện Lai Vung</t>
  </si>
  <si>
    <t>ĐKM2021-2030</t>
  </si>
  <si>
    <t>(Thuê đất thực hiện dự án)</t>
  </si>
  <si>
    <t>Chuyển mục đích sang đất sản xuất kinh doanh phi nông nghiệp (Nhà máy cấp nước xã Phong Hòa (Công ty TNHH Cấp nước Quyết Anh))</t>
  </si>
  <si>
    <t>Nhà máy cấp nước Tân Mỹ (Công ty TNHH Hạnh Nhân)</t>
  </si>
  <si>
    <t>Tờ 38 một phần thửa 12, 24, 25, 26, 29, 134, 149</t>
  </si>
  <si>
    <t>Khu tưởng niệm Anh hùng lực lượng vũ trang nhân dân Nguyễn Văn Bảy</t>
  </si>
  <si>
    <t>Tờ 30 thửa 114, 82; tờ 37 thửa 13, 20</t>
  </si>
  <si>
    <t>Tờ 18 thửa 37, 38, 39, 40, 41, 42, 43, 44, 45, 46, 47, 50, 51, 52, 53, 54, 55, 56</t>
  </si>
  <si>
    <t>Họ đạo Long Hậu (Giao đất)</t>
  </si>
  <si>
    <t>Tờ 109 thửa 6</t>
  </si>
  <si>
    <t>ĐKM 2022</t>
  </si>
  <si>
    <t>Cho thuê đất sản xuất kinh doanh (đấu giá)</t>
  </si>
  <si>
    <t>Trung tâm học tập cộng đồng nhà văn hóa xã Tân Hòa</t>
  </si>
  <si>
    <t>Đất công xã Tân Phước (Giao đất cho bà Đặng Thị Ngọc Thanh)</t>
  </si>
  <si>
    <t>Tờ 51 thửa 356, 201</t>
  </si>
  <si>
    <t>Mở rộng Chợ Tân Phước (giao đất)</t>
  </si>
  <si>
    <t>Trạm viễn thông Tân Thành (thuê đất)</t>
  </si>
  <si>
    <t>Tờ 76 thửa 28, 29</t>
  </si>
  <si>
    <t>Trạm cấp nước Vĩnh Thới (Công ty TNHH MTV
Cấp nước Phương Bình, thuê đất)</t>
  </si>
  <si>
    <t>Đường du lịch kết nối Nam Sông Tiền+Đường ĐT 849 giai đoạn II (đoạn từ Quốc lộ 80 đến Quốc lộ 54) điều đổi lại thành Hạ tầng giao thông khu vực Nam Sông Tiền, tỉnh Đồng Tháp</t>
  </si>
  <si>
    <t>Trạm biến áp 220kV Lấp Vò và hướng tuyến đường dây đấu nối Thốt Nốt – Lấp Vò</t>
  </si>
  <si>
    <t>công</t>
  </si>
  <si>
    <t>Đất sản xuất nông nghiệp kết hợp điện mặt trời</t>
  </si>
  <si>
    <t>A</t>
  </si>
  <si>
    <t>B</t>
  </si>
  <si>
    <t>III</t>
  </si>
  <si>
    <t>IV</t>
  </si>
  <si>
    <t>V</t>
  </si>
  <si>
    <t>VI</t>
  </si>
  <si>
    <t>VII</t>
  </si>
  <si>
    <t>1.10</t>
  </si>
  <si>
    <t>1.11</t>
  </si>
  <si>
    <t>1.12</t>
  </si>
  <si>
    <t>1.13</t>
  </si>
  <si>
    <t>1.14</t>
  </si>
  <si>
    <t>1.15</t>
  </si>
  <si>
    <t>1.16</t>
  </si>
  <si>
    <t>1.17</t>
  </si>
  <si>
    <t>1.18</t>
  </si>
  <si>
    <t>1.19</t>
  </si>
  <si>
    <t>1.20</t>
  </si>
  <si>
    <t>1.21</t>
  </si>
  <si>
    <t>BHK, DTL</t>
  </si>
  <si>
    <t>Nhà máy nước mặt Long Thắng và tuyến ống chuyển tải</t>
  </si>
  <si>
    <t>Tờ 4 thửa 48</t>
  </si>
  <si>
    <t>+ Điểm đầu: tờ số 31 xã Tân Dương
+ Điểm cuối: tờ số 11 xã Tân Thành</t>
  </si>
  <si>
    <t>Chuyển mục đích đất trồng lúa thực hiện dự án</t>
  </si>
  <si>
    <t>Chuyển mục đích đất nông nghiệp sang phi nông nghiệp (không có sử dụng đất trồng lúa)</t>
  </si>
  <si>
    <t>htrang: DGT 0,33, DTL 1,15; PNK: TSC 0,05, SKC 0,22</t>
  </si>
  <si>
    <t>Tờ 90</t>
  </si>
  <si>
    <t>htrang ONT 0,64; DCH 0,38</t>
  </si>
  <si>
    <t>Tờ 11 thửa 132</t>
  </si>
  <si>
    <t>Điểm đầu: tờ 16 thửa 113
Điểm cuối: tờ 23 thửa 87</t>
  </si>
  <si>
    <t>Điểm đầu: tờ 72 thửa 40
Điểm cuối: tờ 76 thửa 13</t>
  </si>
  <si>
    <t>Tờ 33</t>
  </si>
  <si>
    <t>Tờ 9 một phần thửa 151</t>
  </si>
  <si>
    <t>Tờ 5</t>
  </si>
  <si>
    <t>Nghị quyết 50//2121/NQ-HĐND ngày 17/8/2021 phê duyệt 1,05 ha, tăng thêm 7,70 ha thành 8,75 ha</t>
  </si>
  <si>
    <t>Tờ 75 thửa 176; tờ 76 thửa 140</t>
  </si>
  <si>
    <t>NKH là BHK; PNK là ODT</t>
  </si>
  <si>
    <t>Trung tâm đào tạo lái xe Lý Hoài (Công ty TNHH Thương mại Dịch vụ Lý Hoài)</t>
  </si>
  <si>
    <t>Tờ 30 thửa 61</t>
  </si>
  <si>
    <t>Tờ 66 một phần thửa 1</t>
  </si>
  <si>
    <t>Chuyển mục đích sử dụng đất trong nhóm đất nông nghiệp</t>
  </si>
  <si>
    <t>Đất do nhà nước quản lý thực hiện việc Giao đất, Thuê đất, Cho thuê đất, Đấu giá QSDĐ</t>
  </si>
  <si>
    <t>Tờ 77 thửa 55</t>
  </si>
  <si>
    <t>Tờ 111 thửa 113;  Tờ 110 thửa 56; Tờ 101 thửa 303, 348, 263, 285, 349; Tờ 86 thửa 106, 83, 119, 117, 115, 114, 113; Tờ 80 thửa 151, 160, 148, 150; Tờ 110 thửa 69, 68, 70, 55; Tờ 111 thửa 156, 158; Tờ 100 thửa 65, 186, 187; Tờ 101 thửa 384, 302; Tờ 86 thửa 124, 125</t>
  </si>
  <si>
    <t>Tờ 24 thửa 1769, 1819</t>
  </si>
  <si>
    <t>Tờ 18 thửa 493, 441, 446, 444</t>
  </si>
  <si>
    <t>Tờ 25 thửa 468</t>
  </si>
  <si>
    <t>Tờ 42 thửa 463</t>
  </si>
  <si>
    <t>Khu TĐC Sông Hậu</t>
  </si>
  <si>
    <t>VIII</t>
  </si>
  <si>
    <t>Điểm đầu: tờ 13 thửa 7
Điểm cuối: tờ 3 thửa 26</t>
  </si>
  <si>
    <t>Điểm đầu: tờ 15 thửa 13
Điểm cuối: tờ 28 thửa 27</t>
  </si>
  <si>
    <t>Điểm đầu: tờ 4 thửa 14
Điểm cuối: tờ 5 thửa 7</t>
  </si>
  <si>
    <t>Điểm đầu: tờ 50 thửa 48
Điểm cuối: tờ 55 thửa 65</t>
  </si>
  <si>
    <t>Điểm đầu: tờ 16 thửa 13
Điểm cuối: tờ 17 thửa 65</t>
  </si>
  <si>
    <t>Điểm đầu: tờ 17
Điểm cuối: tờ 41</t>
  </si>
  <si>
    <t>Điểm đầu: tờ số 12
Điểm cuối: tờ số 21</t>
  </si>
  <si>
    <t>Điểm đầu: tờ 57 thửa 826
Điểm cuối: tờ 62 thửa 257</t>
  </si>
  <si>
    <t>Điểm đầu: tờ 57 thửa 1731
Điểm cuối: tờ 57 thửa 1644</t>
  </si>
  <si>
    <t>Điểm đầu: tờ số 4
Điểm cuối: tờ số 7</t>
  </si>
  <si>
    <t>Điểm đầu: tờ số 57 thửa 316
Điểm cuối: tờ số 57 thửa 1704</t>
  </si>
  <si>
    <t>Điểm đầu: tờ số 19
Điểm cuối: tờ số 27</t>
  </si>
  <si>
    <t>Tuyến CMĐ sang đất ở kênh Họa Đồ</t>
  </si>
  <si>
    <t>Điểm đầu: tờ số 10  thửa 14
Điểm cuối: tờ số 16 thửa 23</t>
  </si>
  <si>
    <t>Điểm đầu: tờ số 50
Điểm cuối: tờ số 56</t>
  </si>
  <si>
    <t>Điểm đầu: tờ số 77, 84
Điểm cuối: tờ số 91</t>
  </si>
  <si>
    <t>Điểm đầu: tờ 13 thửa 39
Điểm cuối: tờ 33 thửa 154</t>
  </si>
  <si>
    <t>Điểm đầu: tờ 87 thửa 67
Điểm cuối: tờ 93 thửa 156</t>
  </si>
  <si>
    <t>Điểm đầu: tờ 36 thửa 495
Điểm cuối: tờ 39 thửa 44</t>
  </si>
  <si>
    <t>Điểm đầu: tờ 50 thửa 82
Điểm cuối: tờ 72 thửa 26</t>
  </si>
  <si>
    <t>Điểm đầu: tờ 50 thửa 16
Điểm cuối: tờ 45 thửa 43</t>
  </si>
  <si>
    <t>Điểm đầu: tờ 25 thửa 45
Điểm cuối: tờ 29 thửa 60</t>
  </si>
  <si>
    <t>Điểm đầu: tờ 41 thửa 154
Điểm cuối: tờ 43 thửa 32</t>
  </si>
  <si>
    <t>Điểm đầu: tờ 3 thửa 215
Điểm cuối: tờ 18 thửa 10</t>
  </si>
  <si>
    <t>Điểm đầu: tờ 75 thửa 20
Điểm cuối: tờ 79 thửa 21</t>
  </si>
  <si>
    <t>Điểm đầu: tờ 27 thửa 21
Điểm cuối: tờ 29 thửa 11</t>
  </si>
  <si>
    <t>Điểm đầu: tờ 36 thửa 502
Điểm cuối: tờ 18 thửa 28</t>
  </si>
  <si>
    <t>Điểm đầu: tờ 18 thửa 159
Điểm cuối: tờ 4 thửa 323</t>
  </si>
  <si>
    <t>Điểm đầu: tờ 4 thửa 135
Điểm cuối: tờ 36 thửa 204</t>
  </si>
  <si>
    <t>Điểm đầu: tờ 34 thửa 87; tờ 61 thửa 31
Điểm cuối: tờ 18 thửa 229; tờ 61 thửa 150</t>
  </si>
  <si>
    <t>bs 2021 chuyển 2022</t>
  </si>
  <si>
    <t>Khu sản xuất tiểu thủ công nghiệp</t>
  </si>
  <si>
    <t>Bảo hiểm xã hội (cũ)</t>
  </si>
  <si>
    <t>Vị trí trên bản đồ địa chính (tờ bản đồ số, thửa số); trường hợp không có bản đồ địa chính thì sử dụng trên nền bản đồ hiện trạng sử dụng đất cấp xã</t>
  </si>
  <si>
    <t>CHU CHUYỂN ĐẤT ĐAI TRONG KỲ QUY HOẠCH SỬ DỤNG ĐẤT 10 NĂM (2021 - 2030) HUYỆN LAI VUNG</t>
  </si>
  <si>
    <t>CLN-NTS: 0,55; CLN-SKC: 0,52; NTS 6,43; CLN 0,63</t>
  </si>
  <si>
    <t xml:space="preserve">Tăng thêm </t>
  </si>
  <si>
    <t>HĐTĐ_đổi tên</t>
  </si>
  <si>
    <t>Đường đấu nối Huyện lộ 5</t>
  </si>
  <si>
    <t>Khu đất phát triển đô thị</t>
  </si>
  <si>
    <t>Khu đất sản xuất kinh doanh phi nông nghiệp (kêu gọi đầu tư)</t>
  </si>
  <si>
    <t>Tân Phước,
Tân Thành</t>
  </si>
  <si>
    <t>1.92DGT, 0.04DGD, 7.43DTL</t>
  </si>
  <si>
    <t>Chuyển mục đích sang đất sản xuất kinh doanh phi nông nghiệp (Cty CP Đầu tư - Thương mại tạp phẩm Sài Gòn)</t>
  </si>
  <si>
    <t>Chuyển mục đích sang đất sản xuất kinh doanh phi nông nghiệp (Cty TNHH Thủy sản Hoa Mai)</t>
  </si>
  <si>
    <t>Tờ 52 thửa 28, 22, 29; Tờ 47 thửa 25, 89</t>
  </si>
  <si>
    <t>ko làm số liệu</t>
  </si>
  <si>
    <t>Quảng trường trung tâm huyện</t>
  </si>
  <si>
    <t>1.88DGT; 5.55DTL; 0.04DGD</t>
  </si>
  <si>
    <t>0,04DGT;1,88DTL</t>
  </si>
  <si>
    <t>SO SÁNH CHỈ TIÊU QUY HOẠCH SỬ DỤNG ĐẤT ĐẾN NĂM 2030 HUYỆN LAI VUNG</t>
  </si>
  <si>
    <t>Hiện trạng năm 2020</t>
  </si>
  <si>
    <t xml:space="preserve"> Quy hoạch đến năm 2030</t>
  </si>
  <si>
    <t>Cơ cấu %</t>
  </si>
  <si>
    <t>(8)=(6)-(4)</t>
  </si>
  <si>
    <t>Mở rộng Huyện ủy Lai Vung</t>
  </si>
  <si>
    <t xml:space="preserve">Cấp tỉnh phân bổ (dự thảo) </t>
  </si>
  <si>
    <t>Cấp huyện xác định, xác định bổ sung (ha)</t>
  </si>
  <si>
    <t>Tổng số</t>
  </si>
  <si>
    <t>(8)=(6)+(7)</t>
  </si>
  <si>
    <t>TT Lai Vung,
Tân Dương</t>
  </si>
  <si>
    <t>Hòa Long,
Long Hậu,
Long Thắng</t>
  </si>
  <si>
    <t>Tân Dương, 
Tân Phước, 
Long Hậu, 
Tân Thành</t>
  </si>
  <si>
    <t>Chu chuyển đất đai trong kỳ quy hoạch sử dụng đất 10 năm (2021-2030) huyện Lai Vung</t>
  </si>
  <si>
    <t>Số 24/TTr-UBND ngày 22/3/2022 của UBND huyện Lai Vung</t>
  </si>
  <si>
    <t>Khu nhà ở công nhân Khu công nghiệp Sông Hậu</t>
  </si>
  <si>
    <r>
      <t xml:space="preserve">Diện tích </t>
    </r>
    <r>
      <rPr>
        <b/>
        <sz val="10"/>
        <color rgb="FFFF0000"/>
        <rFont val="Times New Roman"/>
        <family val="1"/>
        <charset val="163"/>
      </rPr>
      <t>điều chỉnh quy hoạch</t>
    </r>
    <r>
      <rPr>
        <b/>
        <sz val="10"/>
        <rFont val="Times New Roman"/>
        <family val="1"/>
      </rPr>
      <t xml:space="preserve"> được duyệt (ha)</t>
    </r>
  </si>
  <si>
    <t>DHTlà DGD; NKH là HNK; PNK là DTL</t>
  </si>
  <si>
    <t>Công văn số 651/SGTVT-KHTC ngày 28/4/2022 của Sở Giao thông vận tải</t>
  </si>
  <si>
    <t>Tuyến sản xuất kinh doanh xã Phong Hòa (cặp kênh mương khai và TL853)</t>
  </si>
  <si>
    <t>Tờ bản đồ số 24</t>
  </si>
  <si>
    <t>Tân Quy Đông (TPSĐ); Tân Dương, Tân Phước, Long Hậu, Tân Thành (LaiVung);  Long Hưng A, Long Hưng B, Tân Mỹ, Vĩnh Thạnh (lấp Vò)</t>
  </si>
  <si>
    <t>Huyện Lai Vung</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</si>
</sst>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0_);\(0\)"/>
    <numFmt numFmtId="165" formatCode="_-* #,##0\ _₫_-;\-* #,##0\ _₫_-;_-* &quot;-&quot;??\ _₫_-;_-@_-"/>
    <numFmt numFmtId="166" formatCode="0.000"/>
    <numFmt numFmtId="167" formatCode="#,##0.0000"/>
    <numFmt numFmtId="168" formatCode="0.000_);\(0.000\)"/>
    <numFmt numFmtId="169" formatCode="0.00_);\(0.00\)"/>
  </numFmts>
  <fonts count="71" x14ac:knownFonts="1">
    <font>
      <sz val="12"/>
      <color theme="1"/>
      <name val="Times New Roman"/>
      <family val="2"/>
    </font>
    <font>
      <b/>
      <sz val="12"/>
      <name val="Times New Roman"/>
      <family val="1"/>
    </font>
    <font>
      <b/>
      <sz val="11"/>
      <name val="Times New Roman"/>
      <family val="1"/>
    </font>
    <font>
      <sz val="11"/>
      <name val="Times New Roman"/>
      <family val="1"/>
    </font>
    <font>
      <sz val="12"/>
      <name val="Times New Roman"/>
      <family val="1"/>
    </font>
    <font>
      <i/>
      <sz val="10"/>
      <name val="Times New Roman"/>
      <family val="1"/>
    </font>
    <font>
      <i/>
      <sz val="11"/>
      <name val="Times New Roman"/>
      <family val="1"/>
    </font>
    <font>
      <sz val="9"/>
      <color theme="1"/>
      <name val="Times New Roman"/>
      <family val="1"/>
    </font>
    <font>
      <sz val="10"/>
      <color theme="1"/>
      <name val="Times New Roman"/>
      <family val="2"/>
    </font>
    <font>
      <b/>
      <sz val="12"/>
      <color theme="1"/>
      <name val="Times New Roman"/>
      <family val="2"/>
    </font>
    <font>
      <b/>
      <sz val="10"/>
      <color theme="1"/>
      <name val="Times New Roman"/>
      <family val="1"/>
    </font>
    <font>
      <b/>
      <sz val="10"/>
      <name val="Times New Roman"/>
      <family val="1"/>
    </font>
    <font>
      <sz val="8"/>
      <name val="Times New Roman"/>
      <family val="1"/>
    </font>
    <font>
      <b/>
      <sz val="9"/>
      <name val="Times New Roman"/>
      <family val="1"/>
    </font>
    <font>
      <sz val="12"/>
      <color theme="1"/>
      <name val="Times New Roman"/>
      <family val="2"/>
    </font>
    <font>
      <b/>
      <sz val="10"/>
      <color rgb="FFFF0000"/>
      <name val="Times New Roman"/>
      <family val="1"/>
    </font>
    <font>
      <sz val="10"/>
      <name val="Times New Roman"/>
      <family val="1"/>
    </font>
    <font>
      <sz val="7"/>
      <name val="Times New Roman"/>
      <family val="1"/>
    </font>
    <font>
      <b/>
      <sz val="14"/>
      <name val="Times New Roman"/>
      <family val="1"/>
    </font>
    <font>
      <b/>
      <sz val="8"/>
      <name val="Times New Roman"/>
      <family val="1"/>
    </font>
    <font>
      <b/>
      <u/>
      <sz val="16"/>
      <name val="Times New Roman"/>
      <family val="1"/>
    </font>
    <font>
      <sz val="6"/>
      <name val="Times New Roman"/>
      <family val="1"/>
    </font>
    <font>
      <sz val="9"/>
      <name val="Times New Roman"/>
      <family val="1"/>
    </font>
    <font>
      <sz val="9"/>
      <color indexed="81"/>
      <name val="Tahoma"/>
      <family val="2"/>
    </font>
    <font>
      <b/>
      <i/>
      <sz val="11"/>
      <name val="Times New Roman"/>
      <family val="1"/>
    </font>
    <font>
      <b/>
      <sz val="9"/>
      <color indexed="81"/>
      <name val="Tahoma"/>
      <family val="2"/>
    </font>
    <font>
      <sz val="11"/>
      <color indexed="8"/>
      <name val="Calibri"/>
      <family val="2"/>
    </font>
    <font>
      <sz val="9"/>
      <color indexed="81"/>
      <name val="Tahoma"/>
      <family val="2"/>
      <charset val="163"/>
    </font>
    <font>
      <b/>
      <sz val="9"/>
      <color indexed="81"/>
      <name val="Tahoma"/>
      <family val="2"/>
      <charset val="163"/>
    </font>
    <font>
      <sz val="14"/>
      <name val="Times New Roman"/>
      <family val="1"/>
    </font>
    <font>
      <b/>
      <sz val="5"/>
      <name val="Times New Roman"/>
      <family val="1"/>
    </font>
    <font>
      <sz val="5"/>
      <name val="Times New Roman"/>
      <family val="1"/>
    </font>
    <font>
      <i/>
      <sz val="5"/>
      <name val="Times New Roman"/>
      <family val="1"/>
    </font>
    <font>
      <b/>
      <sz val="6"/>
      <name val="Times New Roman"/>
      <family val="1"/>
    </font>
    <font>
      <b/>
      <sz val="5"/>
      <name val="Times New Roman"/>
      <family val="1"/>
      <charset val="163"/>
    </font>
    <font>
      <b/>
      <sz val="6"/>
      <name val="Times New Roman"/>
      <family val="1"/>
      <charset val="163"/>
    </font>
    <font>
      <b/>
      <sz val="12"/>
      <name val="Times New Roman"/>
      <family val="1"/>
      <charset val="163"/>
    </font>
    <font>
      <i/>
      <sz val="5"/>
      <name val="Times New Roman"/>
      <family val="1"/>
      <charset val="163"/>
    </font>
    <font>
      <i/>
      <sz val="6"/>
      <name val="Times New Roman"/>
      <family val="1"/>
      <charset val="163"/>
    </font>
    <font>
      <b/>
      <i/>
      <sz val="6"/>
      <name val="Times New Roman"/>
      <family val="1"/>
      <charset val="163"/>
    </font>
    <font>
      <i/>
      <sz val="12"/>
      <name val="Times New Roman"/>
      <family val="1"/>
      <charset val="163"/>
    </font>
    <font>
      <sz val="5"/>
      <name val="Times New Roman"/>
      <family val="1"/>
      <charset val="163"/>
    </font>
    <font>
      <b/>
      <sz val="10"/>
      <name val="Times New Roman"/>
      <family val="1"/>
      <charset val="163"/>
    </font>
    <font>
      <b/>
      <i/>
      <sz val="10"/>
      <name val="Times New Roman"/>
      <family val="1"/>
    </font>
    <font>
      <b/>
      <sz val="9"/>
      <color theme="1"/>
      <name val="Times New Roman"/>
      <family val="1"/>
    </font>
    <font>
      <b/>
      <sz val="8"/>
      <name val="Times New Roman"/>
      <family val="2"/>
    </font>
    <font>
      <b/>
      <sz val="8"/>
      <color theme="1"/>
      <name val="Times New Roman"/>
      <family val="2"/>
    </font>
    <font>
      <sz val="8"/>
      <color theme="1"/>
      <name val="Times New Roman"/>
      <family val="2"/>
    </font>
    <font>
      <i/>
      <sz val="9"/>
      <name val="Times New Roman"/>
      <family val="1"/>
    </font>
    <font>
      <i/>
      <sz val="9"/>
      <color rgb="FFFF0000"/>
      <name val="Times New Roman"/>
      <family val="1"/>
    </font>
    <font>
      <sz val="6"/>
      <name val="Times New Roman"/>
      <family val="1"/>
      <charset val="163"/>
    </font>
    <font>
      <b/>
      <sz val="10"/>
      <color rgb="FFFF0000"/>
      <name val="Times New Roman"/>
      <family val="1"/>
      <charset val="163"/>
    </font>
    <font>
      <i/>
      <sz val="12"/>
      <name val="Times New Roman"/>
      <family val="1"/>
    </font>
    <font>
      <u/>
      <sz val="10"/>
      <name val="Times New Roman"/>
      <family val="1"/>
    </font>
    <font>
      <b/>
      <sz val="9"/>
      <name val="Times New Roman"/>
      <family val="1"/>
      <charset val="163"/>
    </font>
    <font>
      <sz val="10"/>
      <color theme="0" tint="-0.14999847407452621"/>
      <name val="Times New Roman"/>
      <family val="1"/>
      <charset val="163"/>
    </font>
    <font>
      <b/>
      <u/>
      <sz val="10"/>
      <name val="Times New Roman"/>
      <family val="1"/>
    </font>
    <font>
      <sz val="11"/>
      <name val="Times New Roman"/>
      <family val="1"/>
      <charset val="163"/>
    </font>
    <font>
      <sz val="10"/>
      <name val="Times New Roman"/>
      <family val="1"/>
      <charset val="163"/>
    </font>
    <font>
      <sz val="10"/>
      <color theme="1"/>
      <name val="Times New Roman"/>
      <family val="1"/>
      <charset val="163"/>
    </font>
    <font>
      <b/>
      <sz val="10"/>
      <color theme="1"/>
      <name val="Times New Roman"/>
      <family val="1"/>
      <charset val="163"/>
    </font>
    <font>
      <i/>
      <sz val="10"/>
      <color theme="1"/>
      <name val="Times New Roman"/>
      <family val="1"/>
      <charset val="163"/>
    </font>
    <font>
      <b/>
      <i/>
      <sz val="10"/>
      <color theme="1"/>
      <name val="Times New Roman"/>
      <family val="1"/>
      <charset val="163"/>
    </font>
    <font>
      <b/>
      <sz val="11"/>
      <name val="Times New Roman"/>
      <family val="1"/>
      <charset val="163"/>
    </font>
    <font>
      <sz val="10"/>
      <color rgb="FFFF0000"/>
      <name val="Times New Roman"/>
      <family val="1"/>
    </font>
    <font>
      <sz val="11"/>
      <color rgb="FFFF0000"/>
      <name val="Times New Roman"/>
      <family val="1"/>
    </font>
    <font>
      <sz val="11"/>
      <color theme="8" tint="-0.249977111117893"/>
      <name val="Times New Roman"/>
      <family val="1"/>
    </font>
    <font>
      <sz val="10"/>
      <color rgb="FFFF00FF"/>
      <name val="Times New Roman"/>
      <family val="1"/>
    </font>
    <font>
      <i/>
      <sz val="10"/>
      <color rgb="FFFF0000"/>
      <name val="Times New Roman"/>
      <family val="1"/>
      <charset val="163"/>
    </font>
    <font>
      <i/>
      <sz val="10"/>
      <name val="Times New Roman"/>
      <family val="1"/>
      <charset val="163"/>
    </font>
    <font>
      <b/>
      <i/>
      <sz val="10"/>
      <name val="Times New Roman"/>
      <family val="1"/>
      <charset val="163"/>
    </font>
  </fonts>
  <fills count="3">
    <fill>
      <patternFill patternType="none"/>
    </fill>
    <fill>
      <patternFill patternType="gray125"/>
    </fill>
    <fill>
      <patternFill patternType="solid">
        <fgColor rgb="FFFFFF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auto="1"/>
      </left>
      <right style="thin">
        <color auto="1"/>
      </right>
      <top style="hair">
        <color auto="1"/>
      </top>
      <bottom style="hair">
        <color auto="1"/>
      </bottom>
      <diagonal/>
    </border>
    <border>
      <left style="thin">
        <color auto="1"/>
      </left>
      <right style="thin">
        <color auto="1"/>
      </right>
      <top/>
      <bottom/>
      <diagonal/>
    </border>
    <border>
      <left style="thin">
        <color auto="1"/>
      </left>
      <right style="thin">
        <color auto="1"/>
      </right>
      <top style="hair">
        <color auto="1"/>
      </top>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indexed="64"/>
      </left>
      <right style="thin">
        <color indexed="64"/>
      </right>
      <top style="hair">
        <color auto="1"/>
      </top>
      <bottom style="hair">
        <color auto="1"/>
      </bottom>
      <diagonal/>
    </border>
    <border>
      <left/>
      <right/>
      <top style="hair">
        <color auto="1"/>
      </top>
      <bottom style="hair">
        <color auto="1"/>
      </bottom>
      <diagonal/>
    </border>
    <border>
      <left style="thin">
        <color indexed="64"/>
      </left>
      <right style="thin">
        <color rgb="FF000000"/>
      </right>
      <top style="hair">
        <color rgb="FF000000"/>
      </top>
      <bottom style="thin">
        <color indexed="64"/>
      </bottom>
      <diagonal/>
    </border>
    <border>
      <left style="thin">
        <color rgb="FF000000"/>
      </left>
      <right style="thin">
        <color rgb="FF000000"/>
      </right>
      <top/>
      <bottom style="hair">
        <color rgb="FF000000"/>
      </bottom>
      <diagonal/>
    </border>
    <border>
      <left/>
      <right/>
      <top/>
      <bottom style="thin">
        <color indexed="64"/>
      </bottom>
      <diagonal/>
    </border>
  </borders>
  <cellStyleXfs count="4">
    <xf numFmtId="0" fontId="0" fillId="0" borderId="0"/>
    <xf numFmtId="0" fontId="4" fillId="0" borderId="0"/>
    <xf numFmtId="43" fontId="14" fillId="0" borderId="0" applyFont="0" applyFill="0" applyBorder="0" applyAlignment="0" applyProtection="0"/>
    <xf numFmtId="43" fontId="26" fillId="0" borderId="0" applyFont="0" applyFill="0" applyBorder="0" applyAlignment="0" applyProtection="0"/>
  </cellStyleXfs>
  <cellXfs count="584">
    <xf numFmtId="0" fontId="0" fillId="0" borderId="0" xfId="0"/>
    <xf numFmtId="0" fontId="3" fillId="0" borderId="0" xfId="0" applyFont="1" applyFill="1"/>
    <xf numFmtId="0" fontId="3" fillId="0" borderId="0" xfId="0" applyFont="1" applyFill="1" applyAlignment="1">
      <alignment horizontal="center"/>
    </xf>
    <xf numFmtId="0" fontId="6" fillId="0" borderId="0" xfId="0" applyFont="1" applyFill="1" applyAlignment="1"/>
    <xf numFmtId="0" fontId="8" fillId="0" borderId="0" xfId="0" applyFont="1"/>
    <xf numFmtId="0" fontId="0" fillId="0" borderId="0" xfId="0" applyFont="1"/>
    <xf numFmtId="0" fontId="10" fillId="0" borderId="0" xfId="0" applyFont="1" applyAlignment="1">
      <alignment vertical="center" wrapText="1"/>
    </xf>
    <xf numFmtId="0" fontId="8" fillId="0" borderId="0" xfId="0" applyFont="1" applyAlignment="1">
      <alignment horizontal="center" vertical="center" wrapText="1"/>
    </xf>
    <xf numFmtId="164" fontId="11" fillId="0" borderId="13" xfId="0" applyNumberFormat="1" applyFont="1" applyFill="1" applyBorder="1" applyAlignment="1">
      <alignment horizontal="center" vertical="center" wrapText="1"/>
    </xf>
    <xf numFmtId="4" fontId="11" fillId="0" borderId="1" xfId="0" applyNumberFormat="1" applyFont="1" applyFill="1" applyBorder="1" applyAlignment="1">
      <alignment horizontal="right" vertical="center" wrapText="1"/>
    </xf>
    <xf numFmtId="4" fontId="16" fillId="0" borderId="1" xfId="0" applyNumberFormat="1" applyFont="1" applyFill="1" applyBorder="1" applyAlignment="1">
      <alignment horizontal="right" vertical="center" wrapText="1"/>
    </xf>
    <xf numFmtId="164" fontId="16" fillId="0" borderId="9" xfId="0" applyNumberFormat="1" applyFont="1" applyFill="1" applyBorder="1" applyAlignment="1">
      <alignment horizontal="center" vertical="center" wrapText="1"/>
    </xf>
    <xf numFmtId="164" fontId="11" fillId="0" borderId="9" xfId="0" applyNumberFormat="1" applyFont="1" applyFill="1" applyBorder="1" applyAlignment="1">
      <alignment horizontal="center" vertical="center" wrapText="1"/>
    </xf>
    <xf numFmtId="4" fontId="11" fillId="0" borderId="9" xfId="0" applyNumberFormat="1" applyFont="1" applyFill="1" applyBorder="1" applyAlignment="1">
      <alignment horizontal="right" vertical="center" wrapText="1"/>
    </xf>
    <xf numFmtId="164" fontId="17" fillId="0" borderId="9" xfId="0" applyNumberFormat="1" applyFont="1" applyFill="1" applyBorder="1" applyAlignment="1">
      <alignment horizontal="center" vertical="center" wrapText="1"/>
    </xf>
    <xf numFmtId="164" fontId="17" fillId="0" borderId="15" xfId="0" applyNumberFormat="1" applyFont="1" applyFill="1" applyBorder="1" applyAlignment="1">
      <alignment horizontal="center" vertical="center" wrapText="1"/>
    </xf>
    <xf numFmtId="0" fontId="17" fillId="0" borderId="0" xfId="0" applyFont="1" applyFill="1"/>
    <xf numFmtId="4" fontId="16" fillId="0" borderId="22" xfId="0" applyNumberFormat="1" applyFont="1" applyFill="1" applyBorder="1" applyAlignment="1">
      <alignment horizontal="right" vertical="center" wrapText="1"/>
    </xf>
    <xf numFmtId="4" fontId="16" fillId="0" borderId="22" xfId="0" applyNumberFormat="1" applyFont="1" applyFill="1" applyBorder="1" applyAlignment="1">
      <alignment horizontal="right" vertical="center"/>
    </xf>
    <xf numFmtId="4" fontId="16" fillId="0" borderId="4" xfId="0" applyNumberFormat="1" applyFont="1" applyFill="1" applyBorder="1" applyAlignment="1">
      <alignment horizontal="right" vertical="center" wrapText="1"/>
    </xf>
    <xf numFmtId="4" fontId="16" fillId="0" borderId="25" xfId="0" applyNumberFormat="1" applyFont="1" applyFill="1" applyBorder="1" applyAlignment="1">
      <alignment horizontal="right" vertical="center" wrapText="1"/>
    </xf>
    <xf numFmtId="0" fontId="16" fillId="0" borderId="25"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 fillId="0" borderId="0" xfId="0" applyFont="1" applyFill="1" applyAlignment="1">
      <alignment vertical="center"/>
    </xf>
    <xf numFmtId="0" fontId="3" fillId="0" borderId="0" xfId="0" applyFont="1" applyFill="1" applyAlignment="1">
      <alignment horizontal="left" vertical="center"/>
    </xf>
    <xf numFmtId="0" fontId="5" fillId="0" borderId="22" xfId="0" applyFont="1" applyFill="1" applyBorder="1" applyAlignment="1">
      <alignment horizontal="center" vertical="center" wrapText="1"/>
    </xf>
    <xf numFmtId="4" fontId="16" fillId="0" borderId="28" xfId="0" applyNumberFormat="1" applyFont="1" applyFill="1" applyBorder="1" applyAlignment="1">
      <alignment horizontal="right" vertical="center" wrapText="1"/>
    </xf>
    <xf numFmtId="4" fontId="11" fillId="0" borderId="15" xfId="0" applyNumberFormat="1" applyFont="1" applyFill="1" applyBorder="1" applyAlignment="1">
      <alignment horizontal="right" vertical="center" wrapText="1"/>
    </xf>
    <xf numFmtId="4" fontId="11" fillId="0" borderId="7" xfId="0" applyNumberFormat="1" applyFont="1" applyFill="1" applyBorder="1" applyAlignment="1">
      <alignment horizontal="right" vertical="center" wrapText="1"/>
    </xf>
    <xf numFmtId="0" fontId="11" fillId="0" borderId="8" xfId="0" applyFont="1" applyFill="1" applyBorder="1" applyAlignment="1">
      <alignment horizontal="left" vertical="center" wrapText="1"/>
    </xf>
    <xf numFmtId="4" fontId="16" fillId="0" borderId="8" xfId="0" applyNumberFormat="1" applyFont="1" applyFill="1" applyBorder="1" applyAlignment="1">
      <alignment horizontal="left" vertical="center" wrapText="1"/>
    </xf>
    <xf numFmtId="0" fontId="10" fillId="0" borderId="0" xfId="0" applyFont="1"/>
    <xf numFmtId="0" fontId="20" fillId="0" borderId="0" xfId="0" applyFont="1" applyFill="1" applyBorder="1" applyAlignment="1">
      <alignment horizontal="left" vertical="center"/>
    </xf>
    <xf numFmtId="0" fontId="16" fillId="0" borderId="1" xfId="0" applyFont="1" applyFill="1" applyBorder="1" applyAlignment="1">
      <alignment horizontal="center" vertical="center" wrapText="1"/>
    </xf>
    <xf numFmtId="164" fontId="12" fillId="0" borderId="0" xfId="0" applyNumberFormat="1" applyFont="1" applyFill="1" applyBorder="1" applyAlignment="1">
      <alignment horizontal="left" vertical="center" wrapText="1"/>
    </xf>
    <xf numFmtId="0" fontId="12" fillId="0" borderId="0" xfId="0" applyFont="1" applyFill="1" applyAlignment="1">
      <alignment vertical="center"/>
    </xf>
    <xf numFmtId="0" fontId="3" fillId="0" borderId="0" xfId="0" applyFont="1" applyFill="1" applyAlignment="1">
      <alignment vertical="center"/>
    </xf>
    <xf numFmtId="1" fontId="16" fillId="0" borderId="29" xfId="0" applyNumberFormat="1" applyFont="1" applyFill="1" applyBorder="1" applyAlignment="1">
      <alignment horizontal="center" vertical="center"/>
    </xf>
    <xf numFmtId="0" fontId="16" fillId="0" borderId="0" xfId="0" applyFont="1" applyFill="1" applyAlignment="1">
      <alignment vertical="center"/>
    </xf>
    <xf numFmtId="0" fontId="16" fillId="0" borderId="29" xfId="0" applyFont="1" applyFill="1" applyBorder="1" applyAlignment="1">
      <alignment horizontal="center" vertical="center" wrapText="1"/>
    </xf>
    <xf numFmtId="0" fontId="16" fillId="0" borderId="29"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6" fillId="0" borderId="29" xfId="0" applyFont="1" applyFill="1" applyBorder="1" applyAlignment="1">
      <alignment vertical="center" wrapText="1"/>
    </xf>
    <xf numFmtId="0" fontId="16" fillId="0" borderId="0" xfId="0" applyFont="1" applyFill="1" applyBorder="1" applyAlignment="1">
      <alignment horizontal="left" vertical="center"/>
    </xf>
    <xf numFmtId="4" fontId="16" fillId="0" borderId="29" xfId="0" applyNumberFormat="1" applyFont="1" applyFill="1" applyBorder="1" applyAlignment="1">
      <alignment horizontal="center" vertical="center" wrapText="1"/>
    </xf>
    <xf numFmtId="164" fontId="16" fillId="0" borderId="0" xfId="0" applyNumberFormat="1" applyFont="1" applyFill="1" applyBorder="1" applyAlignment="1">
      <alignment horizontal="left" vertical="center" wrapText="1"/>
    </xf>
    <xf numFmtId="164" fontId="16" fillId="0" borderId="29" xfId="0" applyNumberFormat="1" applyFont="1" applyFill="1" applyBorder="1" applyAlignment="1">
      <alignment horizontal="left" vertical="center" wrapText="1"/>
    </xf>
    <xf numFmtId="1" fontId="16" fillId="0" borderId="25" xfId="0" applyNumberFormat="1" applyFont="1" applyFill="1" applyBorder="1" applyAlignment="1">
      <alignment horizontal="center" vertical="center"/>
    </xf>
    <xf numFmtId="2" fontId="16" fillId="0" borderId="29" xfId="0" applyNumberFormat="1" applyFont="1" applyFill="1" applyBorder="1" applyAlignment="1">
      <alignment horizontal="center" vertical="center"/>
    </xf>
    <xf numFmtId="1" fontId="16" fillId="0" borderId="29" xfId="0" applyNumberFormat="1" applyFont="1" applyFill="1" applyBorder="1" applyAlignment="1">
      <alignment horizontal="center" vertical="center" wrapText="1"/>
    </xf>
    <xf numFmtId="4" fontId="16" fillId="0" borderId="29" xfId="0" applyNumberFormat="1" applyFont="1" applyFill="1" applyBorder="1" applyAlignment="1">
      <alignment horizontal="center" vertical="center"/>
    </xf>
    <xf numFmtId="0" fontId="16" fillId="0" borderId="30" xfId="0" applyFont="1" applyFill="1" applyBorder="1" applyAlignment="1">
      <alignment horizontal="left" vertical="center"/>
    </xf>
    <xf numFmtId="0" fontId="16" fillId="0" borderId="29" xfId="0" applyFont="1" applyFill="1" applyBorder="1" applyAlignment="1">
      <alignment horizontal="center" vertical="center"/>
    </xf>
    <xf numFmtId="0" fontId="16" fillId="0" borderId="0" xfId="0" applyFont="1" applyFill="1" applyBorder="1" applyAlignment="1">
      <alignment vertical="center"/>
    </xf>
    <xf numFmtId="2" fontId="16" fillId="0" borderId="29" xfId="0" applyNumberFormat="1" applyFont="1" applyFill="1" applyBorder="1" applyAlignment="1">
      <alignment horizontal="center" vertical="center" wrapText="1"/>
    </xf>
    <xf numFmtId="0" fontId="16" fillId="0" borderId="0" xfId="0" applyFont="1" applyFill="1" applyAlignment="1">
      <alignment horizontal="center" vertical="center" wrapText="1"/>
    </xf>
    <xf numFmtId="0" fontId="16" fillId="0" borderId="0" xfId="0" applyFont="1" applyFill="1" applyAlignment="1">
      <alignment horizontal="left" vertical="center" wrapText="1"/>
    </xf>
    <xf numFmtId="0" fontId="22" fillId="0" borderId="29" xfId="0" applyFont="1" applyFill="1" applyBorder="1" applyAlignment="1">
      <alignment horizontal="center" vertical="center" wrapText="1"/>
    </xf>
    <xf numFmtId="0" fontId="16" fillId="0" borderId="4" xfId="0" applyFont="1" applyFill="1" applyBorder="1" applyAlignment="1">
      <alignment horizontal="center" vertical="center"/>
    </xf>
    <xf numFmtId="0" fontId="16" fillId="0" borderId="25" xfId="0" applyFont="1" applyFill="1" applyBorder="1" applyAlignment="1">
      <alignment horizontal="center" vertical="center"/>
    </xf>
    <xf numFmtId="0" fontId="3" fillId="0" borderId="0" xfId="0" applyFont="1" applyFill="1" applyAlignment="1">
      <alignment horizontal="center" vertical="center"/>
    </xf>
    <xf numFmtId="1" fontId="3" fillId="0" borderId="0" xfId="0" applyNumberFormat="1" applyFont="1" applyFill="1" applyAlignment="1">
      <alignment horizontal="center" vertical="center"/>
    </xf>
    <xf numFmtId="0" fontId="3" fillId="0" borderId="0" xfId="0" applyFont="1" applyFill="1" applyAlignment="1">
      <alignment vertical="center" wrapText="1"/>
    </xf>
    <xf numFmtId="0" fontId="19" fillId="0" borderId="0" xfId="0" applyFont="1" applyFill="1" applyAlignment="1">
      <alignment vertical="center"/>
    </xf>
    <xf numFmtId="164" fontId="4" fillId="0" borderId="0" xfId="0" applyNumberFormat="1" applyFont="1" applyFill="1" applyBorder="1" applyAlignment="1">
      <alignment horizontal="center" vertical="center" wrapText="1"/>
    </xf>
    <xf numFmtId="0" fontId="4" fillId="0" borderId="0" xfId="0" applyFont="1" applyFill="1" applyAlignment="1">
      <alignment vertical="center"/>
    </xf>
    <xf numFmtId="0" fontId="16" fillId="0" borderId="25" xfId="0" applyFont="1" applyFill="1" applyBorder="1" applyAlignment="1">
      <alignment vertical="center" wrapText="1"/>
    </xf>
    <xf numFmtId="166" fontId="16" fillId="0" borderId="29" xfId="0" applyNumberFormat="1" applyFont="1" applyFill="1" applyBorder="1" applyAlignment="1">
      <alignment horizontal="center" vertical="center"/>
    </xf>
    <xf numFmtId="2" fontId="16" fillId="0" borderId="25" xfId="0" applyNumberFormat="1" applyFont="1" applyFill="1" applyBorder="1" applyAlignment="1">
      <alignment horizontal="center" vertical="center" wrapText="1"/>
    </xf>
    <xf numFmtId="2" fontId="3" fillId="0" borderId="0" xfId="0" applyNumberFormat="1" applyFont="1" applyFill="1"/>
    <xf numFmtId="4" fontId="16" fillId="0" borderId="4" xfId="0" applyNumberFormat="1" applyFont="1" applyFill="1" applyBorder="1" applyAlignment="1">
      <alignment horizontal="center" vertical="center" wrapText="1"/>
    </xf>
    <xf numFmtId="0" fontId="1" fillId="0" borderId="0" xfId="0" applyFont="1" applyFill="1" applyAlignment="1">
      <alignment horizontal="center" vertical="center"/>
    </xf>
    <xf numFmtId="4" fontId="16" fillId="0" borderId="2" xfId="0" applyNumberFormat="1" applyFont="1" applyFill="1" applyBorder="1" applyAlignment="1">
      <alignment horizontal="right" vertical="center" wrapText="1"/>
    </xf>
    <xf numFmtId="4" fontId="11" fillId="0" borderId="21" xfId="0" applyNumberFormat="1" applyFont="1" applyFill="1" applyBorder="1" applyAlignment="1">
      <alignment horizontal="right" vertical="center" wrapText="1"/>
    </xf>
    <xf numFmtId="4" fontId="16" fillId="0" borderId="3" xfId="0" applyNumberFormat="1" applyFont="1" applyFill="1" applyBorder="1" applyAlignment="1">
      <alignment horizontal="right" vertical="center" wrapText="1"/>
    </xf>
    <xf numFmtId="0" fontId="8" fillId="0" borderId="0" xfId="0" applyFont="1" applyAlignment="1">
      <alignment vertical="center"/>
    </xf>
    <xf numFmtId="0" fontId="5" fillId="0" borderId="0" xfId="0" applyFont="1" applyFill="1" applyAlignment="1">
      <alignment vertical="center"/>
    </xf>
    <xf numFmtId="164" fontId="5" fillId="0" borderId="29" xfId="0" quotePrefix="1" applyNumberFormat="1" applyFont="1" applyFill="1" applyBorder="1" applyAlignment="1">
      <alignment horizontal="left" vertical="center" wrapText="1"/>
    </xf>
    <xf numFmtId="4" fontId="5" fillId="0" borderId="29" xfId="0" applyNumberFormat="1" applyFont="1" applyFill="1" applyBorder="1" applyAlignment="1">
      <alignment horizontal="center" vertical="center" wrapText="1"/>
    </xf>
    <xf numFmtId="164" fontId="5" fillId="0" borderId="29" xfId="0" applyNumberFormat="1" applyFont="1" applyFill="1" applyBorder="1" applyAlignment="1">
      <alignment horizontal="center" vertical="center" wrapText="1"/>
    </xf>
    <xf numFmtId="1" fontId="5" fillId="0" borderId="29" xfId="0" applyNumberFormat="1" applyFont="1" applyFill="1" applyBorder="1" applyAlignment="1">
      <alignment horizontal="center" vertical="center"/>
    </xf>
    <xf numFmtId="164" fontId="16" fillId="0" borderId="0" xfId="0" applyNumberFormat="1" applyFont="1" applyFill="1" applyBorder="1" applyAlignment="1">
      <alignment horizontal="left" vertical="center"/>
    </xf>
    <xf numFmtId="167" fontId="11" fillId="0" borderId="29" xfId="0" applyNumberFormat="1" applyFont="1" applyFill="1" applyBorder="1" applyAlignment="1">
      <alignment horizontal="right" vertical="center"/>
    </xf>
    <xf numFmtId="167" fontId="16" fillId="0" borderId="29" xfId="0" applyNumberFormat="1" applyFont="1" applyFill="1" applyBorder="1" applyAlignment="1">
      <alignment vertical="center"/>
    </xf>
    <xf numFmtId="1" fontId="16" fillId="0" borderId="29" xfId="0" applyNumberFormat="1" applyFont="1" applyFill="1" applyBorder="1" applyAlignment="1">
      <alignment horizontal="left" vertical="center" wrapText="1"/>
    </xf>
    <xf numFmtId="167" fontId="16" fillId="0" borderId="29" xfId="0" applyNumberFormat="1" applyFont="1" applyFill="1" applyBorder="1" applyAlignment="1">
      <alignment horizontal="right" vertical="center" wrapText="1"/>
    </xf>
    <xf numFmtId="1" fontId="16" fillId="0" borderId="4" xfId="0" applyNumberFormat="1" applyFont="1" applyFill="1" applyBorder="1" applyAlignment="1">
      <alignment horizontal="center" vertical="center"/>
    </xf>
    <xf numFmtId="168" fontId="16" fillId="0" borderId="29"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164" fontId="16" fillId="0" borderId="29" xfId="0" applyNumberFormat="1" applyFont="1" applyFill="1" applyBorder="1" applyAlignment="1">
      <alignment horizontal="left" vertical="center"/>
    </xf>
    <xf numFmtId="0" fontId="18" fillId="0" borderId="1" xfId="0" applyFont="1" applyBorder="1" applyAlignment="1">
      <alignment horizontal="center" vertical="center"/>
    </xf>
    <xf numFmtId="0" fontId="29" fillId="0" borderId="4" xfId="0" applyFont="1" applyBorder="1" applyAlignment="1">
      <alignment horizontal="center" vertical="center" wrapText="1"/>
    </xf>
    <xf numFmtId="0" fontId="29" fillId="0" borderId="4" xfId="0" applyFont="1" applyBorder="1" applyAlignment="1">
      <alignment vertical="center" wrapText="1"/>
    </xf>
    <xf numFmtId="0" fontId="29" fillId="0" borderId="0" xfId="0" applyFont="1" applyAlignment="1">
      <alignment vertical="center"/>
    </xf>
    <xf numFmtId="0" fontId="29" fillId="0" borderId="29" xfId="0" applyFont="1" applyBorder="1" applyAlignment="1">
      <alignment horizontal="center" vertical="center" wrapText="1"/>
    </xf>
    <xf numFmtId="0" fontId="29" fillId="0" borderId="29" xfId="0" applyFont="1" applyBorder="1" applyAlignment="1">
      <alignment vertical="center" wrapText="1"/>
    </xf>
    <xf numFmtId="0" fontId="29" fillId="0" borderId="25" xfId="0" applyFont="1" applyBorder="1" applyAlignment="1">
      <alignment horizontal="center" vertical="center" wrapText="1"/>
    </xf>
    <xf numFmtId="0" fontId="29" fillId="0" borderId="25" xfId="0" applyFont="1" applyBorder="1" applyAlignment="1">
      <alignment vertical="center" wrapText="1"/>
    </xf>
    <xf numFmtId="0" fontId="18" fillId="0" borderId="33" xfId="0" applyFont="1" applyFill="1" applyBorder="1" applyAlignment="1">
      <alignment horizontal="center" vertical="center" wrapText="1"/>
    </xf>
    <xf numFmtId="0" fontId="4" fillId="0" borderId="0" xfId="0" applyFont="1" applyFill="1"/>
    <xf numFmtId="0" fontId="1" fillId="0" borderId="0" xfId="0" applyFont="1" applyFill="1"/>
    <xf numFmtId="0" fontId="11" fillId="0" borderId="0" xfId="0" applyFont="1" applyFill="1" applyAlignment="1">
      <alignment horizontal="center" vertical="center" wrapText="1"/>
    </xf>
    <xf numFmtId="0" fontId="30" fillId="0"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4" fontId="33" fillId="0" borderId="1" xfId="2" applyNumberFormat="1" applyFont="1" applyFill="1" applyBorder="1" applyAlignment="1">
      <alignment horizontal="right" vertical="center" wrapText="1"/>
    </xf>
    <xf numFmtId="4" fontId="33" fillId="0" borderId="1" xfId="0" applyNumberFormat="1" applyFont="1" applyFill="1" applyBorder="1" applyAlignment="1">
      <alignment horizontal="right" vertical="center" wrapText="1"/>
    </xf>
    <xf numFmtId="0" fontId="30" fillId="0" borderId="1" xfId="0" applyFont="1" applyFill="1" applyBorder="1" applyAlignment="1">
      <alignment horizontal="left" vertical="center" wrapText="1"/>
    </xf>
    <xf numFmtId="2" fontId="30" fillId="0" borderId="1" xfId="0" applyNumberFormat="1" applyFont="1" applyFill="1" applyBorder="1" applyAlignment="1">
      <alignment horizontal="left" vertical="center" wrapText="1"/>
    </xf>
    <xf numFmtId="2" fontId="30" fillId="0" borderId="1" xfId="0" applyNumberFormat="1" applyFont="1" applyFill="1" applyBorder="1" applyAlignment="1">
      <alignment horizontal="center" vertical="center" wrapText="1"/>
    </xf>
    <xf numFmtId="4" fontId="33" fillId="0" borderId="1" xfId="2" quotePrefix="1" applyNumberFormat="1" applyFont="1" applyFill="1" applyBorder="1" applyAlignment="1">
      <alignment horizontal="right" vertical="center" wrapText="1"/>
    </xf>
    <xf numFmtId="0" fontId="31" fillId="0" borderId="1" xfId="0" applyFont="1" applyFill="1" applyBorder="1" applyAlignment="1">
      <alignment horizontal="left" vertical="center" wrapText="1"/>
    </xf>
    <xf numFmtId="2" fontId="31" fillId="0" borderId="1" xfId="0" applyNumberFormat="1" applyFont="1" applyFill="1" applyBorder="1" applyAlignment="1">
      <alignment horizontal="left" vertical="center" wrapText="1"/>
    </xf>
    <xf numFmtId="2" fontId="31" fillId="0" borderId="1" xfId="0" applyNumberFormat="1" applyFont="1" applyFill="1" applyBorder="1" applyAlignment="1">
      <alignment horizontal="center" vertical="center" wrapText="1"/>
    </xf>
    <xf numFmtId="4" fontId="21" fillId="0" borderId="1" xfId="2" applyNumberFormat="1" applyFont="1" applyFill="1" applyBorder="1" applyAlignment="1">
      <alignment horizontal="right" vertical="center" wrapText="1"/>
    </xf>
    <xf numFmtId="4" fontId="21" fillId="0" borderId="1" xfId="2" quotePrefix="1" applyNumberFormat="1" applyFont="1" applyFill="1" applyBorder="1" applyAlignment="1">
      <alignment horizontal="right" vertical="center" wrapText="1"/>
    </xf>
    <xf numFmtId="4" fontId="21" fillId="0" borderId="1" xfId="0" applyNumberFormat="1" applyFont="1" applyFill="1" applyBorder="1" applyAlignment="1">
      <alignment horizontal="right" vertical="center" wrapText="1"/>
    </xf>
    <xf numFmtId="0" fontId="34" fillId="0" borderId="1" xfId="0" applyFont="1" applyFill="1" applyBorder="1" applyAlignment="1">
      <alignment horizontal="left" vertical="center" wrapText="1"/>
    </xf>
    <xf numFmtId="2" fontId="34" fillId="0" borderId="1" xfId="0" applyNumberFormat="1" applyFont="1" applyFill="1" applyBorder="1" applyAlignment="1">
      <alignment horizontal="left" vertical="center" wrapText="1"/>
    </xf>
    <xf numFmtId="0" fontId="34" fillId="0" borderId="1" xfId="0" applyFont="1" applyFill="1" applyBorder="1" applyAlignment="1">
      <alignment horizontal="center" vertical="center" wrapText="1"/>
    </xf>
    <xf numFmtId="4" fontId="35" fillId="0" borderId="1" xfId="2" quotePrefix="1" applyNumberFormat="1" applyFont="1" applyFill="1" applyBorder="1" applyAlignment="1">
      <alignment horizontal="right" vertical="center" wrapText="1"/>
    </xf>
    <xf numFmtId="4" fontId="35" fillId="0" borderId="1" xfId="2" applyNumberFormat="1" applyFont="1" applyFill="1" applyBorder="1" applyAlignment="1">
      <alignment horizontal="right" vertical="center" wrapText="1"/>
    </xf>
    <xf numFmtId="0" fontId="36" fillId="0" borderId="0" xfId="0" applyFont="1" applyFill="1"/>
    <xf numFmtId="0" fontId="37" fillId="0" borderId="1" xfId="0" applyFont="1" applyFill="1" applyBorder="1" applyAlignment="1">
      <alignment horizontal="left" vertical="center" wrapText="1"/>
    </xf>
    <xf numFmtId="4" fontId="38" fillId="0" borderId="1" xfId="2" quotePrefix="1" applyNumberFormat="1" applyFont="1" applyFill="1" applyBorder="1" applyAlignment="1">
      <alignment horizontal="right" vertical="center" wrapText="1"/>
    </xf>
    <xf numFmtId="4" fontId="38" fillId="0" borderId="1" xfId="2" applyNumberFormat="1" applyFont="1" applyFill="1" applyBorder="1" applyAlignment="1">
      <alignment horizontal="right" vertical="center" wrapText="1"/>
    </xf>
    <xf numFmtId="4" fontId="39" fillId="0" borderId="1" xfId="2" applyNumberFormat="1" applyFont="1" applyFill="1" applyBorder="1" applyAlignment="1">
      <alignment horizontal="right" vertical="center" wrapText="1"/>
    </xf>
    <xf numFmtId="4" fontId="38" fillId="0" borderId="1" xfId="0" applyNumberFormat="1" applyFont="1" applyFill="1" applyBorder="1" applyAlignment="1">
      <alignment horizontal="right" vertical="center" wrapText="1"/>
    </xf>
    <xf numFmtId="0" fontId="40" fillId="0" borderId="0" xfId="0" applyFont="1" applyFill="1"/>
    <xf numFmtId="2" fontId="34" fillId="0" borderId="1" xfId="0" applyNumberFormat="1" applyFont="1" applyFill="1" applyBorder="1" applyAlignment="1">
      <alignment horizontal="center" vertical="center" wrapText="1"/>
    </xf>
    <xf numFmtId="4" fontId="35" fillId="0" borderId="1" xfId="0" applyNumberFormat="1" applyFont="1" applyFill="1" applyBorder="1" applyAlignment="1">
      <alignment horizontal="right" vertical="center" wrapText="1"/>
    </xf>
    <xf numFmtId="2" fontId="37" fillId="0" borderId="1" xfId="0" applyNumberFormat="1" applyFont="1" applyFill="1" applyBorder="1" applyAlignment="1">
      <alignment horizontal="left" vertical="center" wrapText="1"/>
    </xf>
    <xf numFmtId="2" fontId="37" fillId="0" borderId="1" xfId="0" applyNumberFormat="1" applyFont="1" applyFill="1" applyBorder="1" applyAlignment="1">
      <alignment horizontal="center" vertical="center" wrapText="1"/>
    </xf>
    <xf numFmtId="4" fontId="16" fillId="0" borderId="3" xfId="2" applyNumberFormat="1" applyFont="1" applyFill="1" applyBorder="1" applyAlignment="1">
      <alignment horizontal="right" vertical="center" wrapText="1"/>
    </xf>
    <xf numFmtId="4" fontId="16" fillId="0" borderId="22" xfId="2" applyNumberFormat="1" applyFont="1" applyFill="1" applyBorder="1" applyAlignment="1">
      <alignment horizontal="right" vertical="center" wrapText="1"/>
    </xf>
    <xf numFmtId="4" fontId="16" fillId="0" borderId="1" xfId="2" applyNumberFormat="1" applyFont="1" applyFill="1" applyBorder="1" applyAlignment="1">
      <alignment horizontal="right" vertical="center" wrapText="1"/>
    </xf>
    <xf numFmtId="4" fontId="16" fillId="0" borderId="4" xfId="2" applyNumberFormat="1" applyFont="1" applyFill="1" applyBorder="1" applyAlignment="1">
      <alignment horizontal="right" vertical="center" wrapText="1"/>
    </xf>
    <xf numFmtId="4" fontId="16" fillId="0" borderId="25" xfId="2"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4" fontId="16" fillId="0" borderId="32" xfId="0" applyNumberFormat="1" applyFont="1" applyFill="1" applyBorder="1" applyAlignment="1">
      <alignment horizontal="right" vertical="center" wrapText="1"/>
    </xf>
    <xf numFmtId="4" fontId="16" fillId="0" borderId="2" xfId="2" applyNumberFormat="1" applyFont="1" applyFill="1" applyBorder="1" applyAlignment="1">
      <alignment horizontal="right" vertical="center" wrapText="1"/>
    </xf>
    <xf numFmtId="4" fontId="16" fillId="0" borderId="11" xfId="0" applyNumberFormat="1" applyFont="1" applyFill="1" applyBorder="1" applyAlignment="1">
      <alignment horizontal="right" vertical="center" wrapText="1"/>
    </xf>
    <xf numFmtId="4" fontId="16" fillId="0" borderId="31" xfId="0" applyNumberFormat="1" applyFont="1" applyFill="1" applyBorder="1" applyAlignment="1">
      <alignment horizontal="right" vertical="center" wrapText="1"/>
    </xf>
    <xf numFmtId="4" fontId="11" fillId="0" borderId="8" xfId="2" applyNumberFormat="1" applyFont="1" applyFill="1" applyBorder="1" applyAlignment="1">
      <alignment horizontal="right" vertical="center" wrapText="1"/>
    </xf>
    <xf numFmtId="4" fontId="5" fillId="0" borderId="3" xfId="0" applyNumberFormat="1" applyFont="1" applyFill="1" applyBorder="1" applyAlignment="1">
      <alignment horizontal="right" vertical="center" wrapText="1"/>
    </xf>
    <xf numFmtId="4" fontId="16" fillId="0" borderId="22" xfId="0" applyNumberFormat="1" applyFont="1" applyFill="1" applyBorder="1" applyAlignment="1">
      <alignment horizontal="left" vertical="center" wrapText="1"/>
    </xf>
    <xf numFmtId="4" fontId="16" fillId="0" borderId="29" xfId="2" applyNumberFormat="1" applyFont="1" applyFill="1" applyBorder="1" applyAlignment="1">
      <alignment horizontal="right" vertical="center" wrapText="1"/>
    </xf>
    <xf numFmtId="0" fontId="41" fillId="0" borderId="1" xfId="0" applyFont="1" applyFill="1" applyBorder="1" applyAlignment="1">
      <alignment horizontal="center" vertical="center" wrapText="1"/>
    </xf>
    <xf numFmtId="0" fontId="42" fillId="0" borderId="0" xfId="0" applyFont="1" applyFill="1" applyAlignment="1">
      <alignment horizontal="center" vertical="center" wrapText="1"/>
    </xf>
    <xf numFmtId="4" fontId="39" fillId="0" borderId="1" xfId="2" quotePrefix="1" applyNumberFormat="1" applyFont="1" applyFill="1" applyBorder="1" applyAlignment="1">
      <alignment horizontal="right" vertical="center" wrapText="1"/>
    </xf>
    <xf numFmtId="167" fontId="11" fillId="0" borderId="25" xfId="0" applyNumberFormat="1" applyFont="1" applyFill="1" applyBorder="1" applyAlignment="1">
      <alignment horizontal="right" vertical="center"/>
    </xf>
    <xf numFmtId="164" fontId="21" fillId="0" borderId="1" xfId="0" applyNumberFormat="1" applyFont="1" applyFill="1" applyBorder="1" applyAlignment="1">
      <alignment horizontal="center" vertical="center" wrapText="1"/>
    </xf>
    <xf numFmtId="164" fontId="16" fillId="0" borderId="1" xfId="0" applyNumberFormat="1" applyFont="1" applyFill="1" applyBorder="1" applyAlignment="1">
      <alignment horizontal="center" vertical="center"/>
    </xf>
    <xf numFmtId="0" fontId="16" fillId="0" borderId="1" xfId="0" applyFont="1" applyFill="1" applyBorder="1" applyAlignment="1">
      <alignment vertical="center" wrapText="1"/>
    </xf>
    <xf numFmtId="2" fontId="16" fillId="0" borderId="1" xfId="0" applyNumberFormat="1" applyFont="1" applyFill="1" applyBorder="1" applyAlignment="1">
      <alignment horizontal="center" vertical="center"/>
    </xf>
    <xf numFmtId="4" fontId="11" fillId="0" borderId="1" xfId="0" applyNumberFormat="1" applyFont="1" applyFill="1" applyBorder="1" applyAlignment="1">
      <alignment horizontal="right" vertical="center"/>
    </xf>
    <xf numFmtId="1" fontId="16" fillId="0" borderId="1" xfId="0" applyNumberFormat="1" applyFont="1" applyFill="1" applyBorder="1" applyAlignment="1">
      <alignment horizontal="center" vertical="center"/>
    </xf>
    <xf numFmtId="164" fontId="16" fillId="0" borderId="1" xfId="0" applyNumberFormat="1" applyFont="1" applyFill="1" applyBorder="1" applyAlignment="1">
      <alignment horizontal="center" vertical="center" wrapText="1"/>
    </xf>
    <xf numFmtId="164" fontId="16" fillId="0" borderId="1" xfId="0" applyNumberFormat="1" applyFont="1" applyFill="1" applyBorder="1" applyAlignment="1">
      <alignment horizontal="left" vertical="center" wrapText="1"/>
    </xf>
    <xf numFmtId="2" fontId="16" fillId="0" borderId="1" xfId="0" applyNumberFormat="1" applyFont="1" applyFill="1" applyBorder="1" applyAlignment="1">
      <alignment horizontal="center" vertical="center" wrapText="1"/>
    </xf>
    <xf numFmtId="167" fontId="11" fillId="0" borderId="1" xfId="0" applyNumberFormat="1" applyFont="1" applyFill="1" applyBorder="1" applyAlignment="1">
      <alignment horizontal="right" vertical="center"/>
    </xf>
    <xf numFmtId="0" fontId="16" fillId="0" borderId="1" xfId="0" applyFont="1" applyFill="1" applyBorder="1" applyAlignment="1">
      <alignment horizontal="center" vertical="center"/>
    </xf>
    <xf numFmtId="164" fontId="16" fillId="0" borderId="4" xfId="0" applyNumberFormat="1" applyFont="1" applyFill="1" applyBorder="1" applyAlignment="1">
      <alignment horizontal="center" vertical="center"/>
    </xf>
    <xf numFmtId="164" fontId="16" fillId="0" borderId="4" xfId="0" applyNumberFormat="1" applyFont="1" applyFill="1" applyBorder="1" applyAlignment="1">
      <alignment horizontal="left" vertical="center" wrapText="1"/>
    </xf>
    <xf numFmtId="2" fontId="16" fillId="0" borderId="4" xfId="0" applyNumberFormat="1" applyFont="1" applyFill="1" applyBorder="1" applyAlignment="1">
      <alignment horizontal="center" vertical="center" wrapText="1"/>
    </xf>
    <xf numFmtId="167" fontId="11" fillId="0" borderId="4" xfId="0" applyNumberFormat="1" applyFont="1" applyFill="1" applyBorder="1" applyAlignment="1">
      <alignment horizontal="right" vertical="center"/>
    </xf>
    <xf numFmtId="164" fontId="16" fillId="0" borderId="25" xfId="0" applyNumberFormat="1" applyFont="1" applyFill="1" applyBorder="1" applyAlignment="1">
      <alignment horizontal="center" vertical="center"/>
    </xf>
    <xf numFmtId="0" fontId="16" fillId="0" borderId="4" xfId="0" applyFont="1" applyFill="1" applyBorder="1" applyAlignment="1">
      <alignment vertical="center" wrapText="1"/>
    </xf>
    <xf numFmtId="2" fontId="16" fillId="0" borderId="4" xfId="0" applyNumberFormat="1" applyFont="1" applyFill="1" applyBorder="1" applyAlignment="1">
      <alignment horizontal="center" vertical="center"/>
    </xf>
    <xf numFmtId="2" fontId="16" fillId="0" borderId="25" xfId="0" applyNumberFormat="1" applyFont="1" applyFill="1" applyBorder="1" applyAlignment="1">
      <alignment horizontal="center" vertical="center"/>
    </xf>
    <xf numFmtId="1" fontId="16" fillId="0" borderId="1" xfId="0" applyNumberFormat="1" applyFont="1" applyFill="1" applyBorder="1" applyAlignment="1">
      <alignment horizontal="center" vertical="center" wrapText="1"/>
    </xf>
    <xf numFmtId="4" fontId="16" fillId="0" borderId="25" xfId="0" applyNumberFormat="1" applyFont="1" applyFill="1" applyBorder="1" applyAlignment="1">
      <alignment horizontal="center" vertical="center"/>
    </xf>
    <xf numFmtId="164" fontId="16" fillId="0" borderId="25" xfId="0" applyNumberFormat="1" applyFont="1" applyFill="1" applyBorder="1" applyAlignment="1">
      <alignment horizontal="left" vertical="center" wrapText="1"/>
    </xf>
    <xf numFmtId="2" fontId="11" fillId="0" borderId="1" xfId="0" applyNumberFormat="1" applyFont="1" applyFill="1" applyBorder="1" applyAlignment="1">
      <alignment horizontal="center" vertical="center" wrapText="1"/>
    </xf>
    <xf numFmtId="4" fontId="16" fillId="0" borderId="4"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left" vertical="center"/>
    </xf>
    <xf numFmtId="164" fontId="4"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left" vertical="center" wrapText="1"/>
    </xf>
    <xf numFmtId="164" fontId="2" fillId="0" borderId="1" xfId="0" applyNumberFormat="1" applyFont="1" applyFill="1" applyBorder="1" applyAlignment="1">
      <alignment horizontal="center" vertical="center"/>
    </xf>
    <xf numFmtId="164" fontId="24" fillId="0" borderId="1" xfId="0" applyNumberFormat="1" applyFont="1" applyFill="1" applyBorder="1" applyAlignment="1">
      <alignment horizontal="left" vertical="center"/>
    </xf>
    <xf numFmtId="164" fontId="3" fillId="0" borderId="1" xfId="0" applyNumberFormat="1" applyFont="1" applyFill="1" applyBorder="1" applyAlignment="1">
      <alignment horizontal="center" vertical="center"/>
    </xf>
    <xf numFmtId="1" fontId="3" fillId="0" borderId="1" xfId="0" applyNumberFormat="1" applyFont="1" applyFill="1" applyBorder="1" applyAlignment="1">
      <alignment horizontal="center" vertical="center"/>
    </xf>
    <xf numFmtId="164" fontId="3" fillId="0" borderId="0" xfId="0" applyNumberFormat="1" applyFont="1" applyFill="1" applyBorder="1" applyAlignment="1">
      <alignment horizontal="center" vertical="center"/>
    </xf>
    <xf numFmtId="0" fontId="5" fillId="0" borderId="22" xfId="0" applyFont="1" applyFill="1" applyBorder="1" applyAlignment="1">
      <alignment horizontal="left" vertical="center" wrapText="1"/>
    </xf>
    <xf numFmtId="4" fontId="11" fillId="0" borderId="7" xfId="2" applyNumberFormat="1" applyFont="1" applyFill="1" applyBorder="1" applyAlignment="1">
      <alignment horizontal="right" vertical="center" wrapText="1"/>
    </xf>
    <xf numFmtId="164" fontId="17" fillId="0" borderId="13" xfId="0" applyNumberFormat="1" applyFont="1" applyFill="1" applyBorder="1" applyAlignment="1">
      <alignment horizontal="center" vertical="center" wrapText="1"/>
    </xf>
    <xf numFmtId="164" fontId="17" fillId="0" borderId="1" xfId="0" applyNumberFormat="1" applyFont="1" applyFill="1" applyBorder="1" applyAlignment="1">
      <alignment horizontal="center" vertical="center" wrapText="1"/>
    </xf>
    <xf numFmtId="0" fontId="11" fillId="0" borderId="9" xfId="0" applyFont="1" applyFill="1" applyBorder="1" applyAlignment="1">
      <alignment horizontal="left" vertical="center" wrapText="1"/>
    </xf>
    <xf numFmtId="0" fontId="16" fillId="0" borderId="13" xfId="0" applyFont="1" applyFill="1" applyBorder="1" applyAlignment="1">
      <alignment horizontal="center" vertical="center" wrapText="1"/>
    </xf>
    <xf numFmtId="2" fontId="2" fillId="0" borderId="0" xfId="0" applyNumberFormat="1" applyFont="1" applyFill="1"/>
    <xf numFmtId="165" fontId="3" fillId="0" borderId="0" xfId="0" applyNumberFormat="1" applyFont="1" applyFill="1"/>
    <xf numFmtId="4" fontId="16" fillId="0" borderId="24" xfId="0" applyNumberFormat="1" applyFont="1" applyFill="1" applyBorder="1" applyAlignment="1">
      <alignment horizontal="right" vertical="center" wrapText="1"/>
    </xf>
    <xf numFmtId="4" fontId="11" fillId="0" borderId="23" xfId="0" applyNumberFormat="1" applyFont="1" applyFill="1" applyBorder="1" applyAlignment="1">
      <alignment horizontal="right" vertical="center" wrapText="1"/>
    </xf>
    <xf numFmtId="4" fontId="16" fillId="0" borderId="24" xfId="2" applyNumberFormat="1" applyFont="1" applyFill="1" applyBorder="1" applyAlignment="1">
      <alignment horizontal="right" vertical="center" wrapText="1"/>
    </xf>
    <xf numFmtId="4" fontId="16" fillId="0" borderId="24" xfId="0" applyNumberFormat="1" applyFont="1" applyFill="1" applyBorder="1" applyAlignment="1">
      <alignment horizontal="right" vertical="center"/>
    </xf>
    <xf numFmtId="0" fontId="11" fillId="0" borderId="1" xfId="0" applyFont="1" applyFill="1" applyBorder="1" applyAlignment="1">
      <alignment horizontal="left" vertical="center" wrapText="1"/>
    </xf>
    <xf numFmtId="0" fontId="43" fillId="0" borderId="9" xfId="0" applyFont="1" applyFill="1" applyBorder="1" applyAlignment="1">
      <alignment horizontal="center" vertical="center" wrapText="1"/>
    </xf>
    <xf numFmtId="0" fontId="43" fillId="0" borderId="9" xfId="0" applyFont="1" applyFill="1" applyBorder="1" applyAlignment="1">
      <alignment horizontal="left" vertical="center" wrapText="1"/>
    </xf>
    <xf numFmtId="0" fontId="43" fillId="0" borderId="13" xfId="0" applyFont="1" applyFill="1" applyBorder="1" applyAlignment="1">
      <alignment horizontal="center" vertical="center" wrapText="1"/>
    </xf>
    <xf numFmtId="0" fontId="3" fillId="0" borderId="0" xfId="0" applyFont="1" applyAlignment="1">
      <alignment horizontal="center"/>
    </xf>
    <xf numFmtId="0" fontId="3" fillId="0" borderId="0" xfId="0" applyFont="1"/>
    <xf numFmtId="0" fontId="6" fillId="0" borderId="0" xfId="0" applyFont="1" applyAlignment="1"/>
    <xf numFmtId="164" fontId="17" fillId="0" borderId="9" xfId="0" applyNumberFormat="1" applyFont="1" applyBorder="1" applyAlignment="1">
      <alignment horizontal="center" vertical="center" wrapText="1"/>
    </xf>
    <xf numFmtId="164" fontId="17" fillId="0" borderId="13" xfId="0" applyNumberFormat="1" applyFont="1" applyBorder="1" applyAlignment="1">
      <alignment horizontal="center" vertical="center" wrapText="1"/>
    </xf>
    <xf numFmtId="164" fontId="17" fillId="0" borderId="1" xfId="0" applyNumberFormat="1" applyFont="1" applyBorder="1" applyAlignment="1">
      <alignment horizontal="center" vertical="center" wrapText="1"/>
    </xf>
    <xf numFmtId="0" fontId="17" fillId="0" borderId="0" xfId="0" applyFont="1"/>
    <xf numFmtId="0" fontId="11" fillId="0" borderId="9" xfId="0" applyFont="1" applyBorder="1" applyAlignment="1">
      <alignment horizontal="center" vertical="center" wrapText="1"/>
    </xf>
    <xf numFmtId="0" fontId="11" fillId="0" borderId="9" xfId="0" applyFont="1" applyBorder="1" applyAlignment="1">
      <alignment horizontal="left" vertical="center" wrapText="1"/>
    </xf>
    <xf numFmtId="0" fontId="11"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0" xfId="0" applyFont="1" applyBorder="1" applyAlignment="1">
      <alignment horizontal="left" vertical="center" wrapText="1"/>
    </xf>
    <xf numFmtId="0" fontId="16" fillId="0" borderId="16" xfId="0" applyFont="1" applyBorder="1" applyAlignment="1">
      <alignment horizontal="center" vertical="center" wrapText="1"/>
    </xf>
    <xf numFmtId="0" fontId="16" fillId="0" borderId="11" xfId="0" applyFont="1" applyBorder="1" applyAlignment="1">
      <alignment horizontal="center" vertical="center" wrapText="1"/>
    </xf>
    <xf numFmtId="0" fontId="5" fillId="0" borderId="11" xfId="0" applyFont="1" applyBorder="1" applyAlignment="1">
      <alignment horizontal="left" vertical="center" wrapText="1"/>
    </xf>
    <xf numFmtId="0" fontId="5" fillId="0" borderId="17" xfId="0" applyFont="1" applyBorder="1" applyAlignment="1">
      <alignment horizontal="center" vertical="center" wrapText="1"/>
    </xf>
    <xf numFmtId="0" fontId="16" fillId="0" borderId="11" xfId="0" applyFont="1" applyBorder="1" applyAlignment="1">
      <alignment horizontal="left" vertical="center" wrapText="1"/>
    </xf>
    <xf numFmtId="0" fontId="16" fillId="0" borderId="17" xfId="0" applyFont="1" applyBorder="1" applyAlignment="1">
      <alignment horizontal="center" vertical="center" wrapText="1"/>
    </xf>
    <xf numFmtId="0" fontId="5" fillId="0" borderId="11" xfId="0" applyFont="1" applyFill="1" applyBorder="1" applyAlignment="1">
      <alignment horizontal="left" vertical="center" wrapText="1"/>
    </xf>
    <xf numFmtId="0" fontId="5" fillId="0" borderId="17" xfId="0" applyFont="1" applyFill="1" applyBorder="1" applyAlignment="1">
      <alignment horizontal="center" vertical="center" wrapText="1"/>
    </xf>
    <xf numFmtId="0" fontId="16" fillId="0" borderId="12" xfId="0" applyFont="1" applyBorder="1" applyAlignment="1">
      <alignment horizontal="center" vertical="center" wrapText="1"/>
    </xf>
    <xf numFmtId="0" fontId="16" fillId="0" borderId="12" xfId="0" applyFont="1" applyBorder="1" applyAlignment="1">
      <alignment horizontal="left" vertical="center" wrapText="1"/>
    </xf>
    <xf numFmtId="0" fontId="16" fillId="0" borderId="18" xfId="0" applyFont="1" applyBorder="1" applyAlignment="1">
      <alignment horizontal="center" vertical="center" wrapText="1"/>
    </xf>
    <xf numFmtId="0" fontId="16" fillId="0" borderId="13" xfId="0" applyFont="1" applyBorder="1" applyAlignment="1">
      <alignment horizontal="center" vertical="center" wrapText="1"/>
    </xf>
    <xf numFmtId="0" fontId="5" fillId="0" borderId="10" xfId="0" applyFont="1" applyBorder="1" applyAlignment="1">
      <alignment horizontal="left" vertical="center" wrapText="1"/>
    </xf>
    <xf numFmtId="0" fontId="16" fillId="0" borderId="11" xfId="0" applyFont="1" applyBorder="1" applyAlignment="1">
      <alignment horizontal="justify" vertical="center" wrapText="1"/>
    </xf>
    <xf numFmtId="0" fontId="16" fillId="0" borderId="19" xfId="0" applyFont="1" applyBorder="1" applyAlignment="1">
      <alignment horizontal="center" vertical="center" wrapText="1"/>
    </xf>
    <xf numFmtId="0" fontId="5" fillId="0" borderId="0" xfId="0" applyFont="1" applyAlignment="1">
      <alignment vertical="center"/>
    </xf>
    <xf numFmtId="167" fontId="11" fillId="0" borderId="29" xfId="0" applyNumberFormat="1" applyFont="1" applyFill="1" applyBorder="1" applyAlignment="1">
      <alignment horizontal="right" vertical="center" wrapText="1"/>
    </xf>
    <xf numFmtId="167" fontId="16" fillId="0" borderId="29" xfId="0" applyNumberFormat="1" applyFont="1" applyFill="1" applyBorder="1" applyAlignment="1">
      <alignment horizontal="right" vertical="center"/>
    </xf>
    <xf numFmtId="0" fontId="8" fillId="0" borderId="0" xfId="0" applyFont="1" applyAlignment="1">
      <alignment wrapText="1"/>
    </xf>
    <xf numFmtId="4" fontId="16" fillId="0" borderId="29" xfId="2" applyNumberFormat="1" applyFont="1" applyFill="1" applyBorder="1" applyAlignment="1">
      <alignment horizontal="right" vertical="center"/>
    </xf>
    <xf numFmtId="4" fontId="16" fillId="0" borderId="1" xfId="0" applyNumberFormat="1" applyFont="1" applyFill="1" applyBorder="1" applyAlignment="1">
      <alignment horizontal="right" vertical="center"/>
    </xf>
    <xf numFmtId="0" fontId="47" fillId="0" borderId="1" xfId="0" applyFont="1" applyBorder="1" applyAlignment="1">
      <alignment horizontal="center" vertical="center" wrapText="1"/>
    </xf>
    <xf numFmtId="4" fontId="44" fillId="0" borderId="1" xfId="0" applyNumberFormat="1" applyFont="1" applyBorder="1" applyAlignment="1">
      <alignment vertical="center"/>
    </xf>
    <xf numFmtId="0" fontId="22" fillId="0" borderId="4" xfId="0" applyFont="1" applyFill="1" applyBorder="1" applyAlignment="1">
      <alignment horizontal="center" vertical="center"/>
    </xf>
    <xf numFmtId="4" fontId="7" fillId="0" borderId="4" xfId="0" applyNumberFormat="1" applyFont="1" applyBorder="1" applyAlignment="1">
      <alignment vertical="center"/>
    </xf>
    <xf numFmtId="4" fontId="7" fillId="0" borderId="3" xfId="0" applyNumberFormat="1" applyFont="1" applyBorder="1" applyAlignment="1">
      <alignment vertical="center"/>
    </xf>
    <xf numFmtId="4" fontId="7" fillId="0" borderId="2" xfId="0" applyNumberFormat="1" applyFont="1" applyBorder="1" applyAlignment="1">
      <alignment vertical="center"/>
    </xf>
    <xf numFmtId="0" fontId="48" fillId="0" borderId="22" xfId="0" applyFont="1" applyFill="1" applyBorder="1" applyAlignment="1">
      <alignment horizontal="center" vertical="center"/>
    </xf>
    <xf numFmtId="4" fontId="7" fillId="0" borderId="29" xfId="0" applyNumberFormat="1" applyFont="1" applyBorder="1" applyAlignment="1">
      <alignment vertical="center"/>
    </xf>
    <xf numFmtId="0" fontId="22" fillId="0" borderId="22" xfId="0" applyFont="1" applyFill="1" applyBorder="1" applyAlignment="1">
      <alignment horizontal="center" vertical="center"/>
    </xf>
    <xf numFmtId="0" fontId="22" fillId="0" borderId="29" xfId="0" applyFont="1" applyFill="1" applyBorder="1" applyAlignment="1">
      <alignment horizontal="center" vertical="center"/>
    </xf>
    <xf numFmtId="0" fontId="49" fillId="0" borderId="29" xfId="0" applyFont="1" applyFill="1" applyBorder="1" applyAlignment="1">
      <alignment vertical="center" wrapText="1"/>
    </xf>
    <xf numFmtId="0" fontId="49" fillId="0" borderId="29" xfId="0" applyFont="1" applyFill="1" applyBorder="1" applyAlignment="1">
      <alignment horizontal="center" vertical="center"/>
    </xf>
    <xf numFmtId="0" fontId="22" fillId="0" borderId="25" xfId="0" applyFont="1" applyFill="1" applyBorder="1" applyAlignment="1">
      <alignment horizontal="center" vertical="center"/>
    </xf>
    <xf numFmtId="4" fontId="7" fillId="0" borderId="6" xfId="0" applyNumberFormat="1" applyFont="1" applyBorder="1" applyAlignment="1">
      <alignment vertical="center"/>
    </xf>
    <xf numFmtId="4" fontId="7" fillId="0" borderId="25" xfId="0" applyNumberFormat="1" applyFont="1" applyBorder="1" applyAlignment="1">
      <alignment vertical="center"/>
    </xf>
    <xf numFmtId="0" fontId="48" fillId="0" borderId="29" xfId="0" applyFont="1" applyFill="1" applyBorder="1" applyAlignment="1">
      <alignment horizontal="center" vertical="center" wrapText="1"/>
    </xf>
    <xf numFmtId="0" fontId="49" fillId="0" borderId="29" xfId="0" applyFont="1" applyFill="1" applyBorder="1" applyAlignment="1">
      <alignment horizontal="left" vertical="center" wrapText="1"/>
    </xf>
    <xf numFmtId="4" fontId="7" fillId="0" borderId="29" xfId="0" applyNumberFormat="1" applyFont="1" applyFill="1" applyBorder="1" applyAlignment="1">
      <alignment vertical="center"/>
    </xf>
    <xf numFmtId="0" fontId="13" fillId="0" borderId="1" xfId="0" applyFont="1" applyFill="1" applyBorder="1" applyAlignment="1">
      <alignment horizontal="center" vertical="center"/>
    </xf>
    <xf numFmtId="4" fontId="50" fillId="0" borderId="1" xfId="2" applyNumberFormat="1" applyFont="1" applyFill="1" applyBorder="1" applyAlignment="1">
      <alignment horizontal="right" vertical="center" wrapText="1"/>
    </xf>
    <xf numFmtId="4" fontId="50" fillId="0" borderId="1" xfId="2" quotePrefix="1" applyNumberFormat="1" applyFont="1" applyFill="1" applyBorder="1" applyAlignment="1">
      <alignment horizontal="right" vertical="center" wrapText="1"/>
    </xf>
    <xf numFmtId="0" fontId="11" fillId="0" borderId="1" xfId="0" applyFont="1" applyFill="1" applyBorder="1" applyAlignment="1">
      <alignment horizontal="center" vertical="center"/>
    </xf>
    <xf numFmtId="0" fontId="11" fillId="0" borderId="9" xfId="0" applyFont="1" applyFill="1" applyBorder="1" applyAlignment="1">
      <alignment horizontal="center" vertical="center" wrapText="1"/>
    </xf>
    <xf numFmtId="0" fontId="11" fillId="0" borderId="1" xfId="0" applyFont="1" applyFill="1" applyBorder="1" applyAlignment="1">
      <alignment horizontal="center" vertical="center" wrapText="1"/>
    </xf>
    <xf numFmtId="4" fontId="16" fillId="0" borderId="25" xfId="2" applyNumberFormat="1" applyFont="1" applyFill="1" applyBorder="1" applyAlignment="1">
      <alignment horizontal="right" vertical="center"/>
    </xf>
    <xf numFmtId="0" fontId="16" fillId="0" borderId="22" xfId="0" applyFont="1" applyFill="1" applyBorder="1" applyAlignment="1">
      <alignment horizontal="center" vertical="center"/>
    </xf>
    <xf numFmtId="0" fontId="5" fillId="0" borderId="22" xfId="0" applyFont="1" applyFill="1" applyBorder="1" applyAlignment="1">
      <alignment horizontal="center" vertical="center"/>
    </xf>
    <xf numFmtId="0" fontId="5" fillId="0" borderId="29" xfId="0" applyFont="1" applyFill="1" applyBorder="1" applyAlignment="1">
      <alignment horizontal="center" vertical="center"/>
    </xf>
    <xf numFmtId="0" fontId="16" fillId="0" borderId="24" xfId="0" applyFont="1" applyFill="1" applyBorder="1" applyAlignment="1">
      <alignment horizontal="center" vertical="center"/>
    </xf>
    <xf numFmtId="4" fontId="5" fillId="0" borderId="22" xfId="0" applyNumberFormat="1" applyFont="1" applyFill="1" applyBorder="1" applyAlignment="1">
      <alignment vertical="center"/>
    </xf>
    <xf numFmtId="4" fontId="5" fillId="0" borderId="22" xfId="2" applyNumberFormat="1" applyFont="1" applyFill="1" applyBorder="1" applyAlignment="1">
      <alignment vertical="center"/>
    </xf>
    <xf numFmtId="164" fontId="17" fillId="0" borderId="1" xfId="0" applyNumberFormat="1" applyFont="1" applyFill="1" applyBorder="1" applyAlignment="1">
      <alignment horizontal="center" vertical="center"/>
    </xf>
    <xf numFmtId="4" fontId="16" fillId="0" borderId="4" xfId="0" applyNumberFormat="1" applyFont="1" applyFill="1" applyBorder="1" applyAlignment="1">
      <alignment horizontal="right" vertical="center"/>
    </xf>
    <xf numFmtId="4" fontId="16" fillId="0" borderId="22" xfId="0" applyNumberFormat="1" applyFont="1" applyFill="1" applyBorder="1" applyAlignment="1">
      <alignment vertical="center"/>
    </xf>
    <xf numFmtId="4" fontId="16" fillId="0" borderId="24" xfId="0" applyNumberFormat="1" applyFont="1" applyFill="1" applyBorder="1" applyAlignment="1">
      <alignment vertical="center"/>
    </xf>
    <xf numFmtId="4" fontId="16" fillId="0" borderId="1" xfId="0" applyNumberFormat="1" applyFont="1" applyFill="1" applyBorder="1" applyAlignment="1">
      <alignment vertical="center"/>
    </xf>
    <xf numFmtId="0" fontId="37" fillId="0" borderId="1" xfId="0" applyFont="1" applyFill="1" applyBorder="1" applyAlignment="1">
      <alignment horizontal="center" vertical="center"/>
    </xf>
    <xf numFmtId="0" fontId="13" fillId="0" borderId="5" xfId="0" applyFont="1" applyFill="1" applyBorder="1" applyAlignment="1">
      <alignment vertical="center" wrapText="1"/>
    </xf>
    <xf numFmtId="0" fontId="22" fillId="0" borderId="4" xfId="0" applyFont="1" applyFill="1" applyBorder="1" applyAlignment="1">
      <alignment vertical="center" wrapText="1"/>
    </xf>
    <xf numFmtId="0" fontId="48" fillId="0" borderId="22" xfId="0" applyFont="1" applyFill="1" applyBorder="1" applyAlignment="1">
      <alignment vertical="center" wrapText="1"/>
    </xf>
    <xf numFmtId="0" fontId="22" fillId="0" borderId="22" xfId="0" applyFont="1" applyFill="1" applyBorder="1" applyAlignment="1">
      <alignment vertical="center" wrapText="1"/>
    </xf>
    <xf numFmtId="0" fontId="22" fillId="0" borderId="25" xfId="0" applyFont="1" applyFill="1" applyBorder="1" applyAlignment="1">
      <alignment vertical="center" wrapText="1"/>
    </xf>
    <xf numFmtId="0" fontId="13" fillId="0" borderId="1" xfId="0" applyFont="1" applyFill="1" applyBorder="1" applyAlignment="1">
      <alignment vertical="center" wrapText="1"/>
    </xf>
    <xf numFmtId="0" fontId="22" fillId="0" borderId="29" xfId="0" applyFont="1" applyFill="1" applyBorder="1" applyAlignment="1">
      <alignment vertical="center" wrapText="1"/>
    </xf>
    <xf numFmtId="4" fontId="7" fillId="0" borderId="1" xfId="0" applyNumberFormat="1" applyFont="1" applyBorder="1" applyAlignment="1">
      <alignment vertical="center"/>
    </xf>
    <xf numFmtId="0" fontId="11" fillId="0" borderId="1" xfId="0" applyFont="1" applyFill="1" applyBorder="1" applyAlignment="1">
      <alignment horizontal="center" vertical="center"/>
    </xf>
    <xf numFmtId="0" fontId="1" fillId="0" borderId="0" xfId="0" applyFont="1" applyFill="1" applyAlignment="1">
      <alignment horizontal="center" vertical="center"/>
    </xf>
    <xf numFmtId="0" fontId="11" fillId="0" borderId="9"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 fillId="0" borderId="0" xfId="0" applyFont="1" applyFill="1" applyAlignment="1">
      <alignment vertical="center" wrapText="1"/>
    </xf>
    <xf numFmtId="0" fontId="3" fillId="0" borderId="0" xfId="0" applyFont="1" applyFill="1" applyAlignment="1">
      <alignment wrapText="1"/>
    </xf>
    <xf numFmtId="0" fontId="11" fillId="0" borderId="8" xfId="0" applyFont="1" applyFill="1" applyBorder="1" applyAlignment="1">
      <alignment horizontal="center" vertical="center" wrapText="1"/>
    </xf>
    <xf numFmtId="0" fontId="11" fillId="0" borderId="5" xfId="0" applyFont="1" applyFill="1" applyBorder="1" applyAlignment="1">
      <alignment vertical="center" wrapText="1"/>
    </xf>
    <xf numFmtId="0" fontId="5" fillId="0" borderId="22" xfId="0" applyFont="1" applyFill="1" applyBorder="1" applyAlignment="1">
      <alignment vertical="center" wrapText="1"/>
    </xf>
    <xf numFmtId="0" fontId="16" fillId="0" borderId="22" xfId="0" applyFont="1" applyFill="1" applyBorder="1" applyAlignment="1">
      <alignment vertical="center" wrapText="1"/>
    </xf>
    <xf numFmtId="0" fontId="5" fillId="0" borderId="29" xfId="0" applyFont="1" applyFill="1" applyBorder="1" applyAlignment="1">
      <alignment vertical="center" wrapText="1"/>
    </xf>
    <xf numFmtId="0" fontId="11" fillId="0" borderId="1" xfId="0" applyFont="1" applyFill="1" applyBorder="1" applyAlignment="1">
      <alignment vertical="center" wrapText="1"/>
    </xf>
    <xf numFmtId="0" fontId="2" fillId="0" borderId="14" xfId="0" applyFont="1" applyFill="1" applyBorder="1" applyAlignment="1">
      <alignment horizontal="center" vertical="center"/>
    </xf>
    <xf numFmtId="0" fontId="2" fillId="0" borderId="14" xfId="0" applyFont="1" applyFill="1" applyBorder="1" applyAlignment="1">
      <alignment vertical="center" wrapText="1"/>
    </xf>
    <xf numFmtId="0" fontId="2" fillId="0" borderId="14" xfId="0" applyFont="1" applyFill="1" applyBorder="1" applyAlignment="1">
      <alignment vertical="center"/>
    </xf>
    <xf numFmtId="0" fontId="17" fillId="0" borderId="0" xfId="0" applyFont="1" applyFill="1" applyAlignment="1">
      <alignment vertical="center"/>
    </xf>
    <xf numFmtId="0" fontId="16" fillId="0" borderId="24" xfId="0" applyFont="1" applyFill="1" applyBorder="1" applyAlignment="1">
      <alignment vertical="center" wrapText="1"/>
    </xf>
    <xf numFmtId="0" fontId="5" fillId="0" borderId="0" xfId="0" applyFont="1" applyFill="1" applyAlignment="1"/>
    <xf numFmtId="0" fontId="17" fillId="0" borderId="0" xfId="0" applyFont="1" applyFill="1" applyAlignment="1">
      <alignment horizontal="center"/>
    </xf>
    <xf numFmtId="0" fontId="3" fillId="0" borderId="0" xfId="0" applyFont="1" applyAlignment="1">
      <alignment wrapText="1"/>
    </xf>
    <xf numFmtId="4" fontId="16" fillId="0" borderId="4" xfId="2" applyNumberFormat="1" applyFont="1" applyFill="1" applyBorder="1" applyAlignment="1">
      <alignment horizontal="left" vertical="center" wrapText="1"/>
    </xf>
    <xf numFmtId="4" fontId="16" fillId="0" borderId="4" xfId="2" applyNumberFormat="1" applyFont="1" applyFill="1" applyBorder="1" applyAlignment="1">
      <alignment vertical="center"/>
    </xf>
    <xf numFmtId="4" fontId="16" fillId="0" borderId="29" xfId="2" applyNumberFormat="1" applyFont="1" applyFill="1" applyBorder="1" applyAlignment="1">
      <alignment horizontal="left" vertical="center" wrapText="1"/>
    </xf>
    <xf numFmtId="4" fontId="16" fillId="0" borderId="29" xfId="2" applyNumberFormat="1" applyFont="1" applyFill="1" applyBorder="1" applyAlignment="1">
      <alignment vertical="center"/>
    </xf>
    <xf numFmtId="4" fontId="16" fillId="0" borderId="25" xfId="2" applyNumberFormat="1" applyFont="1" applyFill="1" applyBorder="1" applyAlignment="1">
      <alignment horizontal="left" vertical="center" wrapText="1"/>
    </xf>
    <xf numFmtId="4" fontId="16" fillId="0" borderId="25" xfId="2" applyNumberFormat="1" applyFont="1" applyFill="1" applyBorder="1" applyAlignment="1">
      <alignment vertical="center"/>
    </xf>
    <xf numFmtId="4" fontId="42" fillId="0" borderId="1" xfId="0" applyNumberFormat="1" applyFont="1" applyFill="1" applyBorder="1" applyAlignment="1">
      <alignment horizontal="right" vertical="center" wrapText="1"/>
    </xf>
    <xf numFmtId="0" fontId="52" fillId="0" borderId="0" xfId="0" applyFont="1" applyFill="1"/>
    <xf numFmtId="0" fontId="11" fillId="0" borderId="29" xfId="0" applyFont="1" applyFill="1" applyBorder="1" applyAlignment="1">
      <alignment horizontal="center" vertical="center" wrapText="1"/>
    </xf>
    <xf numFmtId="0" fontId="16" fillId="0" borderId="29" xfId="0" applyFont="1" applyFill="1" applyBorder="1" applyAlignment="1">
      <alignment vertical="center"/>
    </xf>
    <xf numFmtId="0" fontId="16" fillId="0" borderId="0" xfId="0" applyFont="1" applyFill="1" applyAlignment="1">
      <alignment horizontal="left" vertical="center"/>
    </xf>
    <xf numFmtId="0" fontId="16" fillId="0" borderId="29" xfId="0" applyFont="1" applyFill="1" applyBorder="1" applyAlignment="1">
      <alignment horizontal="left" vertical="center"/>
    </xf>
    <xf numFmtId="0" fontId="54" fillId="0" borderId="1" xfId="0" applyFont="1" applyFill="1" applyBorder="1" applyAlignment="1">
      <alignment horizontal="center" vertical="center"/>
    </xf>
    <xf numFmtId="0" fontId="55" fillId="0" borderId="0" xfId="0" applyFont="1" applyFill="1"/>
    <xf numFmtId="167" fontId="55" fillId="0" borderId="0" xfId="0" applyNumberFormat="1" applyFont="1" applyFill="1"/>
    <xf numFmtId="167" fontId="16" fillId="0" borderId="4" xfId="0" applyNumberFormat="1" applyFont="1" applyFill="1" applyBorder="1" applyAlignment="1">
      <alignment horizontal="right" vertical="center" wrapText="1"/>
    </xf>
    <xf numFmtId="167" fontId="1" fillId="0" borderId="1" xfId="0" applyNumberFormat="1" applyFont="1" applyFill="1" applyBorder="1" applyAlignment="1">
      <alignment vertical="center"/>
    </xf>
    <xf numFmtId="167" fontId="1" fillId="0" borderId="1" xfId="0" applyNumberFormat="1" applyFont="1" applyFill="1" applyBorder="1" applyAlignment="1">
      <alignment horizontal="right" vertical="center" wrapText="1"/>
    </xf>
    <xf numFmtId="167" fontId="4" fillId="0" borderId="1" xfId="0" applyNumberFormat="1" applyFont="1" applyFill="1" applyBorder="1" applyAlignment="1">
      <alignment horizontal="right" vertical="center" wrapText="1"/>
    </xf>
    <xf numFmtId="167" fontId="2" fillId="0" borderId="1" xfId="0" applyNumberFormat="1" applyFont="1" applyFill="1" applyBorder="1" applyAlignment="1">
      <alignment vertical="center"/>
    </xf>
    <xf numFmtId="167" fontId="2" fillId="0" borderId="1" xfId="0" applyNumberFormat="1" applyFont="1" applyFill="1" applyBorder="1" applyAlignment="1">
      <alignment horizontal="right" vertical="center"/>
    </xf>
    <xf numFmtId="167" fontId="4" fillId="0" borderId="1" xfId="0" applyNumberFormat="1" applyFont="1" applyFill="1" applyBorder="1" applyAlignment="1">
      <alignment horizontal="right" vertical="center"/>
    </xf>
    <xf numFmtId="167" fontId="16" fillId="0" borderId="1" xfId="0" applyNumberFormat="1" applyFont="1" applyFill="1" applyBorder="1" applyAlignment="1">
      <alignment horizontal="right" vertical="center" wrapText="1"/>
    </xf>
    <xf numFmtId="167" fontId="16" fillId="0" borderId="4" xfId="0" applyNumberFormat="1" applyFont="1" applyFill="1" applyBorder="1" applyAlignment="1">
      <alignment vertical="center"/>
    </xf>
    <xf numFmtId="167" fontId="16" fillId="0" borderId="25" xfId="0" applyNumberFormat="1" applyFont="1" applyFill="1" applyBorder="1" applyAlignment="1">
      <alignment horizontal="right" vertical="center" wrapText="1"/>
    </xf>
    <xf numFmtId="167" fontId="16" fillId="0" borderId="25" xfId="0" applyNumberFormat="1" applyFont="1" applyFill="1" applyBorder="1" applyAlignment="1">
      <alignment vertical="center"/>
    </xf>
    <xf numFmtId="167" fontId="16" fillId="0" borderId="1" xfId="0" applyNumberFormat="1" applyFont="1" applyFill="1" applyBorder="1" applyAlignment="1">
      <alignment vertical="center"/>
    </xf>
    <xf numFmtId="167" fontId="13" fillId="0" borderId="29" xfId="0" applyNumberFormat="1" applyFont="1" applyFill="1" applyBorder="1" applyAlignment="1">
      <alignment horizontal="right" vertical="center" wrapText="1"/>
    </xf>
    <xf numFmtId="167" fontId="22" fillId="0" borderId="29" xfId="0" applyNumberFormat="1" applyFont="1" applyFill="1" applyBorder="1" applyAlignment="1">
      <alignment horizontal="right" vertical="center" wrapText="1"/>
    </xf>
    <xf numFmtId="167" fontId="5" fillId="0" borderId="29" xfId="0" applyNumberFormat="1" applyFont="1" applyFill="1" applyBorder="1" applyAlignment="1">
      <alignment horizontal="right" vertical="center"/>
    </xf>
    <xf numFmtId="167" fontId="5" fillId="0" borderId="29" xfId="0" applyNumberFormat="1" applyFont="1" applyFill="1" applyBorder="1" applyAlignment="1">
      <alignment horizontal="right" vertical="center" wrapText="1"/>
    </xf>
    <xf numFmtId="167" fontId="5" fillId="0" borderId="29" xfId="0" applyNumberFormat="1" applyFont="1" applyFill="1" applyBorder="1" applyAlignment="1">
      <alignment vertical="center"/>
    </xf>
    <xf numFmtId="167" fontId="53" fillId="0" borderId="29" xfId="0" applyNumberFormat="1" applyFont="1" applyFill="1" applyBorder="1" applyAlignment="1">
      <alignment vertical="center"/>
    </xf>
    <xf numFmtId="164" fontId="16" fillId="0" borderId="0" xfId="0" applyNumberFormat="1" applyFont="1" applyFill="1" applyBorder="1" applyAlignment="1">
      <alignment horizontal="center" vertical="center"/>
    </xf>
    <xf numFmtId="0" fontId="16" fillId="0" borderId="0" xfId="0" applyFont="1" applyFill="1" applyBorder="1" applyAlignment="1">
      <alignment vertical="center" wrapText="1"/>
    </xf>
    <xf numFmtId="2" fontId="16" fillId="0" borderId="0" xfId="0" applyNumberFormat="1" applyFont="1" applyFill="1" applyBorder="1" applyAlignment="1">
      <alignment horizontal="center" vertical="center" wrapText="1"/>
    </xf>
    <xf numFmtId="4" fontId="11" fillId="0" borderId="0" xfId="0" applyNumberFormat="1" applyFont="1" applyFill="1" applyBorder="1" applyAlignment="1">
      <alignment horizontal="right" vertical="center"/>
    </xf>
    <xf numFmtId="2" fontId="16" fillId="0" borderId="0" xfId="0" applyNumberFormat="1" applyFont="1" applyFill="1" applyBorder="1" applyAlignment="1">
      <alignment horizontal="right" vertical="center" wrapText="1"/>
    </xf>
    <xf numFmtId="1"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4" fontId="3" fillId="0" borderId="0" xfId="0" applyNumberFormat="1" applyFont="1" applyFill="1" applyAlignment="1">
      <alignment vertical="center"/>
    </xf>
    <xf numFmtId="167" fontId="11" fillId="0" borderId="24" xfId="0" applyNumberFormat="1" applyFont="1" applyFill="1" applyBorder="1" applyAlignment="1">
      <alignment horizontal="right" vertical="center"/>
    </xf>
    <xf numFmtId="4" fontId="11" fillId="0" borderId="24" xfId="0" applyNumberFormat="1" applyFont="1" applyFill="1" applyBorder="1" applyAlignment="1">
      <alignment horizontal="right" vertical="center"/>
    </xf>
    <xf numFmtId="2" fontId="16" fillId="0" borderId="23" xfId="0" applyNumberFormat="1" applyFont="1" applyFill="1" applyBorder="1" applyAlignment="1">
      <alignment horizontal="right" vertical="center" wrapText="1"/>
    </xf>
    <xf numFmtId="0" fontId="16" fillId="0" borderId="0" xfId="0" applyFont="1" applyFill="1" applyAlignment="1">
      <alignment horizontal="center" vertical="center"/>
    </xf>
    <xf numFmtId="167" fontId="13" fillId="0" borderId="29" xfId="0" applyNumberFormat="1" applyFont="1" applyFill="1" applyBorder="1" applyAlignment="1">
      <alignment horizontal="right" vertical="center"/>
    </xf>
    <xf numFmtId="169" fontId="13" fillId="0" borderId="29" xfId="0" applyNumberFormat="1" applyFont="1" applyFill="1" applyBorder="1" applyAlignment="1">
      <alignment horizontal="right" vertical="center" wrapText="1"/>
    </xf>
    <xf numFmtId="169" fontId="22" fillId="0" borderId="29" xfId="0" applyNumberFormat="1" applyFont="1" applyFill="1" applyBorder="1" applyAlignment="1">
      <alignment horizontal="right" vertical="center"/>
    </xf>
    <xf numFmtId="169" fontId="22" fillId="0" borderId="29" xfId="0" applyNumberFormat="1" applyFont="1" applyFill="1" applyBorder="1" applyAlignment="1">
      <alignment horizontal="right" vertical="center" wrapText="1"/>
    </xf>
    <xf numFmtId="169" fontId="13" fillId="0" borderId="29" xfId="0" applyNumberFormat="1" applyFont="1" applyFill="1" applyBorder="1" applyAlignment="1">
      <alignment horizontal="right" vertical="center"/>
    </xf>
    <xf numFmtId="0" fontId="16" fillId="0" borderId="29" xfId="0" applyFont="1" applyFill="1" applyBorder="1" applyAlignment="1">
      <alignment horizontal="right" vertical="center"/>
    </xf>
    <xf numFmtId="4" fontId="11" fillId="0" borderId="29" xfId="0" applyNumberFormat="1" applyFont="1" applyFill="1" applyBorder="1" applyAlignment="1">
      <alignment horizontal="right" vertical="center"/>
    </xf>
    <xf numFmtId="2" fontId="16" fillId="0" borderId="29" xfId="0" applyNumberFormat="1" applyFont="1" applyFill="1" applyBorder="1" applyAlignment="1">
      <alignment horizontal="right" vertical="center" wrapText="1"/>
    </xf>
    <xf numFmtId="0" fontId="12" fillId="0" borderId="29" xfId="0" applyFont="1" applyFill="1" applyBorder="1" applyAlignment="1">
      <alignment vertical="center"/>
    </xf>
    <xf numFmtId="0" fontId="3" fillId="0" borderId="29" xfId="0" applyFont="1" applyFill="1" applyBorder="1" applyAlignment="1">
      <alignment horizontal="center" vertical="center" wrapText="1"/>
    </xf>
    <xf numFmtId="164" fontId="16" fillId="0" borderId="2" xfId="0" applyNumberFormat="1" applyFont="1" applyFill="1" applyBorder="1" applyAlignment="1">
      <alignment horizontal="center" vertical="center"/>
    </xf>
    <xf numFmtId="4" fontId="11" fillId="0" borderId="25" xfId="0" applyNumberFormat="1" applyFont="1" applyFill="1" applyBorder="1" applyAlignment="1">
      <alignment horizontal="right" vertical="center"/>
    </xf>
    <xf numFmtId="2" fontId="16" fillId="0" borderId="25" xfId="0" applyNumberFormat="1" applyFont="1" applyFill="1" applyBorder="1" applyAlignment="1">
      <alignment horizontal="right" vertical="center" wrapText="1"/>
    </xf>
    <xf numFmtId="2" fontId="16" fillId="0" borderId="24" xfId="0" applyNumberFormat="1" applyFont="1" applyFill="1" applyBorder="1" applyAlignment="1">
      <alignment horizontal="right" vertical="center" wrapText="1"/>
    </xf>
    <xf numFmtId="1" fontId="16" fillId="0" borderId="24" xfId="0" applyNumberFormat="1" applyFont="1" applyFill="1" applyBorder="1" applyAlignment="1">
      <alignment horizontal="center" vertical="center"/>
    </xf>
    <xf numFmtId="164" fontId="16" fillId="0" borderId="0" xfId="0" applyNumberFormat="1" applyFont="1" applyFill="1" applyBorder="1" applyAlignment="1">
      <alignment horizontal="center" vertical="center" wrapText="1"/>
    </xf>
    <xf numFmtId="167" fontId="16" fillId="0" borderId="29" xfId="0" applyNumberFormat="1" applyFont="1" applyFill="1" applyBorder="1" applyAlignment="1">
      <alignment horizontal="center" vertical="center" wrapText="1"/>
    </xf>
    <xf numFmtId="167" fontId="16" fillId="0" borderId="25" xfId="0" applyNumberFormat="1" applyFont="1" applyFill="1" applyBorder="1" applyAlignment="1">
      <alignment horizontal="center" vertical="center" wrapText="1"/>
    </xf>
    <xf numFmtId="167" fontId="4" fillId="0" borderId="1" xfId="0"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xf>
    <xf numFmtId="167" fontId="16" fillId="0" borderId="4" xfId="0" applyNumberFormat="1" applyFont="1" applyFill="1" applyBorder="1" applyAlignment="1">
      <alignment horizontal="center" vertical="center" wrapText="1"/>
    </xf>
    <xf numFmtId="167" fontId="16" fillId="0" borderId="1" xfId="0" applyNumberFormat="1" applyFont="1" applyFill="1" applyBorder="1" applyAlignment="1">
      <alignment horizontal="center" vertical="center" wrapText="1"/>
    </xf>
    <xf numFmtId="167" fontId="16" fillId="0" borderId="29" xfId="0" applyNumberFormat="1" applyFont="1" applyFill="1" applyBorder="1" applyAlignment="1">
      <alignment horizontal="center" vertical="center"/>
    </xf>
    <xf numFmtId="167" fontId="16" fillId="0" borderId="25" xfId="0" applyNumberFormat="1" applyFont="1" applyFill="1" applyBorder="1" applyAlignment="1">
      <alignment horizontal="center" vertical="center"/>
    </xf>
    <xf numFmtId="167" fontId="16" fillId="0" borderId="4" xfId="0" applyNumberFormat="1" applyFont="1" applyFill="1" applyBorder="1" applyAlignment="1">
      <alignment horizontal="center" vertical="center"/>
    </xf>
    <xf numFmtId="167" fontId="56" fillId="0" borderId="29" xfId="0" applyNumberFormat="1" applyFont="1" applyFill="1" applyBorder="1" applyAlignment="1">
      <alignment horizontal="left" vertical="center"/>
    </xf>
    <xf numFmtId="167" fontId="5" fillId="0" borderId="29" xfId="0" applyNumberFormat="1" applyFont="1" applyFill="1" applyBorder="1" applyAlignment="1">
      <alignment horizontal="center" vertical="center" wrapText="1"/>
    </xf>
    <xf numFmtId="164" fontId="1" fillId="0" borderId="8" xfId="0" applyNumberFormat="1" applyFont="1" applyFill="1" applyBorder="1" applyAlignment="1">
      <alignment horizontal="center" vertical="center"/>
    </xf>
    <xf numFmtId="164" fontId="1" fillId="0" borderId="8" xfId="0" applyNumberFormat="1" applyFont="1" applyFill="1" applyBorder="1" applyAlignment="1">
      <alignment horizontal="left" vertical="center"/>
    </xf>
    <xf numFmtId="167" fontId="1" fillId="0" borderId="8" xfId="0" applyNumberFormat="1" applyFont="1" applyFill="1" applyBorder="1" applyAlignment="1">
      <alignment vertical="center"/>
    </xf>
    <xf numFmtId="167" fontId="4" fillId="0" borderId="8" xfId="0" applyNumberFormat="1" applyFont="1" applyFill="1" applyBorder="1" applyAlignment="1">
      <alignment horizontal="center" vertical="center" wrapText="1"/>
    </xf>
    <xf numFmtId="167" fontId="1" fillId="0" borderId="8" xfId="0" applyNumberFormat="1" applyFont="1" applyFill="1" applyBorder="1" applyAlignment="1">
      <alignment horizontal="right" vertical="center" wrapText="1"/>
    </xf>
    <xf numFmtId="167" fontId="4" fillId="0" borderId="8" xfId="0" applyNumberFormat="1" applyFont="1" applyFill="1" applyBorder="1" applyAlignment="1">
      <alignment horizontal="right" vertical="center" wrapText="1"/>
    </xf>
    <xf numFmtId="164" fontId="4" fillId="0" borderId="8" xfId="0" applyNumberFormat="1" applyFont="1" applyFill="1" applyBorder="1" applyAlignment="1">
      <alignment horizontal="center" vertical="center" wrapText="1"/>
    </xf>
    <xf numFmtId="1" fontId="4" fillId="0" borderId="8" xfId="0" applyNumberFormat="1" applyFont="1" applyFill="1" applyBorder="1" applyAlignment="1">
      <alignment horizontal="center" vertical="center" wrapText="1"/>
    </xf>
    <xf numFmtId="164" fontId="2" fillId="0" borderId="8" xfId="0" applyNumberFormat="1" applyFont="1" applyFill="1" applyBorder="1" applyAlignment="1">
      <alignment horizontal="center" vertical="center"/>
    </xf>
    <xf numFmtId="164" fontId="24" fillId="0" borderId="8" xfId="0" applyNumberFormat="1" applyFont="1" applyFill="1" applyBorder="1" applyAlignment="1">
      <alignment horizontal="left" vertical="center"/>
    </xf>
    <xf numFmtId="167" fontId="11" fillId="0" borderId="8" xfId="0" applyNumberFormat="1" applyFont="1" applyFill="1" applyBorder="1" applyAlignment="1">
      <alignment horizontal="right" vertical="center"/>
    </xf>
    <xf numFmtId="167" fontId="16" fillId="0" borderId="8" xfId="0" applyNumberFormat="1" applyFont="1" applyFill="1" applyBorder="1" applyAlignment="1">
      <alignment horizontal="center" vertical="center" wrapText="1"/>
    </xf>
    <xf numFmtId="167" fontId="16" fillId="0" borderId="8" xfId="0" applyNumberFormat="1" applyFont="1" applyFill="1" applyBorder="1" applyAlignment="1">
      <alignment horizontal="right" vertical="center" wrapText="1"/>
    </xf>
    <xf numFmtId="0" fontId="16" fillId="0" borderId="8" xfId="0" applyFont="1" applyFill="1" applyBorder="1" applyAlignment="1">
      <alignment horizontal="center" vertical="center" wrapText="1"/>
    </xf>
    <xf numFmtId="1" fontId="16" fillId="0" borderId="8" xfId="0" applyNumberFormat="1" applyFont="1" applyFill="1" applyBorder="1" applyAlignment="1">
      <alignment horizontal="center" vertical="center"/>
    </xf>
    <xf numFmtId="167" fontId="2" fillId="0" borderId="8" xfId="0" applyNumberFormat="1" applyFont="1" applyFill="1" applyBorder="1" applyAlignment="1">
      <alignment vertical="center"/>
    </xf>
    <xf numFmtId="167" fontId="3" fillId="0" borderId="8" xfId="0" applyNumberFormat="1" applyFont="1" applyFill="1" applyBorder="1" applyAlignment="1">
      <alignment horizontal="center" vertical="center"/>
    </xf>
    <xf numFmtId="167" fontId="2" fillId="0" borderId="8" xfId="0" applyNumberFormat="1" applyFont="1" applyFill="1" applyBorder="1" applyAlignment="1">
      <alignment horizontal="right" vertical="center"/>
    </xf>
    <xf numFmtId="167" fontId="4" fillId="0" borderId="8" xfId="0" applyNumberFormat="1" applyFont="1" applyFill="1" applyBorder="1" applyAlignment="1">
      <alignment horizontal="right" vertical="center"/>
    </xf>
    <xf numFmtId="164" fontId="3" fillId="0" borderId="8" xfId="0" applyNumberFormat="1" applyFont="1" applyFill="1" applyBorder="1" applyAlignment="1">
      <alignment horizontal="center" vertical="center"/>
    </xf>
    <xf numFmtId="1" fontId="3" fillId="0" borderId="8" xfId="0" applyNumberFormat="1" applyFont="1" applyFill="1" applyBorder="1" applyAlignment="1">
      <alignment horizontal="center" vertical="center"/>
    </xf>
    <xf numFmtId="164" fontId="24" fillId="0" borderId="8" xfId="0" applyNumberFormat="1" applyFont="1" applyFill="1" applyBorder="1" applyAlignment="1">
      <alignment horizontal="left" vertical="center" wrapText="1"/>
    </xf>
    <xf numFmtId="167" fontId="16" fillId="0" borderId="25" xfId="0" applyNumberFormat="1" applyFont="1" applyFill="1" applyBorder="1" applyAlignment="1">
      <alignment horizontal="right" vertical="center"/>
    </xf>
    <xf numFmtId="164" fontId="3" fillId="0" borderId="0" xfId="0" applyNumberFormat="1" applyFont="1" applyFill="1" applyAlignment="1">
      <alignment vertical="center"/>
    </xf>
    <xf numFmtId="0" fontId="11" fillId="0" borderId="1" xfId="0" applyFont="1" applyFill="1" applyBorder="1" applyAlignment="1">
      <alignment horizontal="center" vertical="center" wrapText="1"/>
    </xf>
    <xf numFmtId="0" fontId="11" fillId="0" borderId="8" xfId="0" applyFont="1" applyFill="1" applyBorder="1" applyAlignment="1">
      <alignment horizontal="center" vertical="center" wrapText="1"/>
    </xf>
    <xf numFmtId="4" fontId="3" fillId="0" borderId="0" xfId="0" applyNumberFormat="1" applyFont="1" applyFill="1"/>
    <xf numFmtId="2" fontId="16" fillId="0" borderId="8" xfId="0" applyNumberFormat="1" applyFont="1" applyFill="1" applyBorder="1" applyAlignment="1">
      <alignment horizontal="center" vertical="center" wrapText="1"/>
    </xf>
    <xf numFmtId="0" fontId="3" fillId="0" borderId="29" xfId="0" applyFont="1" applyFill="1" applyBorder="1" applyAlignment="1">
      <alignment horizontal="center" vertical="center"/>
    </xf>
    <xf numFmtId="0" fontId="2" fillId="0" borderId="14" xfId="0" applyFont="1" applyFill="1" applyBorder="1" applyAlignment="1">
      <alignment horizontal="center"/>
    </xf>
    <xf numFmtId="0" fontId="2" fillId="0" borderId="14" xfId="0" applyFont="1" applyFill="1" applyBorder="1" applyAlignment="1"/>
    <xf numFmtId="0" fontId="2" fillId="0" borderId="0" xfId="0" applyFont="1" applyFill="1" applyBorder="1" applyAlignment="1"/>
    <xf numFmtId="164" fontId="16" fillId="0" borderId="13" xfId="0" applyNumberFormat="1" applyFont="1" applyFill="1" applyBorder="1" applyAlignment="1">
      <alignment horizontal="center" vertical="center" wrapText="1"/>
    </xf>
    <xf numFmtId="0" fontId="11" fillId="0" borderId="1" xfId="0" applyFont="1" applyFill="1" applyBorder="1" applyAlignment="1">
      <alignment horizontal="center"/>
    </xf>
    <xf numFmtId="0" fontId="11" fillId="0" borderId="5" xfId="0" applyFont="1" applyFill="1" applyBorder="1"/>
    <xf numFmtId="0" fontId="16" fillId="0" borderId="4" xfId="0" applyFont="1" applyFill="1" applyBorder="1" applyAlignment="1">
      <alignment horizontal="center"/>
    </xf>
    <xf numFmtId="0" fontId="16" fillId="0" borderId="4" xfId="0" applyFont="1" applyFill="1" applyBorder="1"/>
    <xf numFmtId="0" fontId="16" fillId="0" borderId="29" xfId="0" applyFont="1" applyFill="1" applyBorder="1" applyAlignment="1">
      <alignment horizontal="center"/>
    </xf>
    <xf numFmtId="0" fontId="5" fillId="0" borderId="29" xfId="0" applyFont="1" applyFill="1" applyBorder="1"/>
    <xf numFmtId="0" fontId="5" fillId="0" borderId="29" xfId="0" applyFont="1" applyFill="1" applyBorder="1" applyAlignment="1">
      <alignment horizontal="center"/>
    </xf>
    <xf numFmtId="0" fontId="16" fillId="0" borderId="29" xfId="0" applyFont="1" applyFill="1" applyBorder="1"/>
    <xf numFmtId="0" fontId="16" fillId="0" borderId="25" xfId="0" applyFont="1" applyFill="1" applyBorder="1" applyAlignment="1">
      <alignment horizontal="center"/>
    </xf>
    <xf numFmtId="0" fontId="16" fillId="0" borderId="25" xfId="0" applyFont="1" applyFill="1" applyBorder="1"/>
    <xf numFmtId="0" fontId="11" fillId="0" borderId="1" xfId="0" applyFont="1" applyFill="1" applyBorder="1"/>
    <xf numFmtId="0" fontId="5" fillId="0" borderId="29" xfId="0" applyFont="1" applyFill="1" applyBorder="1" applyAlignment="1">
      <alignment horizontal="center" vertical="center" wrapText="1"/>
    </xf>
    <xf numFmtId="0" fontId="5" fillId="0" borderId="29" xfId="0" applyFont="1" applyFill="1" applyBorder="1" applyAlignment="1">
      <alignment horizontal="left" vertical="center" wrapText="1"/>
    </xf>
    <xf numFmtId="164" fontId="16" fillId="0" borderId="8" xfId="0" applyNumberFormat="1" applyFont="1" applyFill="1" applyBorder="1" applyAlignment="1">
      <alignment horizontal="center" vertical="center"/>
    </xf>
    <xf numFmtId="164" fontId="16" fillId="0" borderId="0" xfId="0" applyNumberFormat="1" applyFont="1" applyFill="1" applyAlignment="1">
      <alignment vertical="center"/>
    </xf>
    <xf numFmtId="4" fontId="4" fillId="0" borderId="8" xfId="0" applyNumberFormat="1" applyFont="1" applyFill="1" applyBorder="1" applyAlignment="1">
      <alignment horizontal="center" vertical="center" wrapText="1"/>
    </xf>
    <xf numFmtId="164" fontId="16" fillId="0" borderId="8" xfId="0" applyNumberFormat="1" applyFont="1" applyFill="1" applyBorder="1" applyAlignment="1">
      <alignment horizontal="left" vertical="center" wrapText="1"/>
    </xf>
    <xf numFmtId="164" fontId="12" fillId="0" borderId="7" xfId="0" applyNumberFormat="1" applyFont="1" applyFill="1" applyBorder="1" applyAlignment="1">
      <alignment horizontal="center" vertical="center"/>
    </xf>
    <xf numFmtId="164" fontId="12" fillId="0" borderId="7" xfId="0" applyNumberFormat="1" applyFont="1" applyFill="1" applyBorder="1" applyAlignment="1">
      <alignment horizontal="center" vertical="center" wrapText="1"/>
    </xf>
    <xf numFmtId="164" fontId="21" fillId="0" borderId="7" xfId="0" applyNumberFormat="1" applyFont="1" applyFill="1" applyBorder="1" applyAlignment="1">
      <alignment horizontal="center" vertical="center" wrapText="1"/>
    </xf>
    <xf numFmtId="0" fontId="11" fillId="0" borderId="25" xfId="0" applyFont="1" applyFill="1" applyBorder="1" applyAlignment="1">
      <alignment horizontal="center" vertical="center" wrapText="1"/>
    </xf>
    <xf numFmtId="164" fontId="3" fillId="0" borderId="0" xfId="0" applyNumberFormat="1" applyFont="1" applyFill="1" applyBorder="1" applyAlignment="1">
      <alignment vertical="center"/>
    </xf>
    <xf numFmtId="4" fontId="35" fillId="2" borderId="1" xfId="2" applyNumberFormat="1" applyFont="1" applyFill="1" applyBorder="1" applyAlignment="1">
      <alignment horizontal="right" vertical="center" wrapText="1"/>
    </xf>
    <xf numFmtId="4" fontId="50" fillId="2" borderId="1" xfId="2" applyNumberFormat="1" applyFont="1" applyFill="1" applyBorder="1" applyAlignment="1">
      <alignment horizontal="right" vertical="center" wrapText="1"/>
    </xf>
    <xf numFmtId="4" fontId="38" fillId="2" borderId="1" xfId="2" applyNumberFormat="1" applyFont="1" applyFill="1" applyBorder="1" applyAlignment="1">
      <alignment horizontal="right" vertical="center" wrapText="1"/>
    </xf>
    <xf numFmtId="4" fontId="38" fillId="2" borderId="1" xfId="2" quotePrefix="1" applyNumberFormat="1" applyFont="1" applyFill="1" applyBorder="1" applyAlignment="1">
      <alignment horizontal="right" vertical="center" wrapText="1"/>
    </xf>
    <xf numFmtId="4" fontId="50" fillId="2" borderId="1" xfId="2" quotePrefix="1" applyNumberFormat="1" applyFont="1" applyFill="1" applyBorder="1" applyAlignment="1">
      <alignment horizontal="right" vertical="center" wrapText="1"/>
    </xf>
    <xf numFmtId="4" fontId="21" fillId="2" borderId="1" xfId="2" applyNumberFormat="1" applyFont="1" applyFill="1" applyBorder="1" applyAlignment="1">
      <alignment horizontal="right" vertical="center" wrapText="1"/>
    </xf>
    <xf numFmtId="4" fontId="21" fillId="2" borderId="1" xfId="2" quotePrefix="1" applyNumberFormat="1" applyFont="1" applyFill="1" applyBorder="1" applyAlignment="1">
      <alignment horizontal="right" vertical="center" wrapText="1"/>
    </xf>
    <xf numFmtId="4" fontId="35" fillId="2" borderId="1" xfId="2" quotePrefix="1" applyNumberFormat="1" applyFont="1" applyFill="1" applyBorder="1" applyAlignment="1">
      <alignment horizontal="right" vertical="center" wrapText="1"/>
    </xf>
    <xf numFmtId="0" fontId="11" fillId="0" borderId="1" xfId="0" applyFont="1" applyFill="1" applyBorder="1" applyAlignment="1">
      <alignment horizontal="center" vertical="center" wrapText="1"/>
    </xf>
    <xf numFmtId="0" fontId="2" fillId="0" borderId="0" xfId="0" applyFont="1" applyFill="1" applyAlignment="1">
      <alignment vertical="center"/>
    </xf>
    <xf numFmtId="0" fontId="2" fillId="0" borderId="0" xfId="0" applyFont="1" applyFill="1" applyBorder="1" applyAlignment="1">
      <alignment horizontal="center"/>
    </xf>
    <xf numFmtId="0" fontId="60" fillId="0" borderId="1" xfId="0" applyFont="1" applyBorder="1" applyAlignment="1">
      <alignment horizontal="center" vertical="center" wrapText="1"/>
    </xf>
    <xf numFmtId="0" fontId="60" fillId="0" borderId="1" xfId="0" applyFont="1" applyBorder="1" applyAlignment="1">
      <alignment vertical="center" wrapText="1"/>
    </xf>
    <xf numFmtId="0" fontId="60" fillId="0" borderId="1" xfId="0" applyFont="1" applyBorder="1" applyAlignment="1">
      <alignment horizontal="center" vertical="center"/>
    </xf>
    <xf numFmtId="0" fontId="62" fillId="0" borderId="1" xfId="0" applyFont="1" applyBorder="1" applyAlignment="1">
      <alignment horizontal="center" vertical="center" wrapText="1"/>
    </xf>
    <xf numFmtId="0" fontId="62" fillId="0" borderId="1" xfId="0" applyFont="1" applyBorder="1" applyAlignment="1">
      <alignment vertical="center" wrapText="1"/>
    </xf>
    <xf numFmtId="4" fontId="58" fillId="0" borderId="1" xfId="0" applyNumberFormat="1" applyFont="1" applyFill="1" applyBorder="1" applyAlignment="1">
      <alignment horizontal="right" vertical="center" wrapText="1"/>
    </xf>
    <xf numFmtId="0" fontId="57" fillId="0" borderId="1" xfId="0" applyFont="1" applyFill="1" applyBorder="1"/>
    <xf numFmtId="4" fontId="51" fillId="0" borderId="1" xfId="0" applyNumberFormat="1" applyFont="1" applyFill="1" applyBorder="1" applyAlignment="1">
      <alignment horizontal="right" vertical="center" wrapText="1"/>
    </xf>
    <xf numFmtId="0" fontId="42" fillId="0" borderId="5" xfId="0" applyFont="1" applyFill="1" applyBorder="1" applyAlignment="1">
      <alignment horizontal="center"/>
    </xf>
    <xf numFmtId="0" fontId="42" fillId="0" borderId="1" xfId="0" applyFont="1" applyFill="1" applyBorder="1" applyAlignment="1">
      <alignment horizontal="center"/>
    </xf>
    <xf numFmtId="0" fontId="42" fillId="0" borderId="1" xfId="0" applyFont="1" applyFill="1" applyBorder="1" applyAlignment="1">
      <alignment horizontal="center" vertical="center"/>
    </xf>
    <xf numFmtId="4" fontId="58" fillId="0" borderId="4" xfId="0" applyNumberFormat="1" applyFont="1" applyFill="1" applyBorder="1" applyAlignment="1">
      <alignment horizontal="right" vertical="center" wrapText="1"/>
    </xf>
    <xf numFmtId="4" fontId="58" fillId="0" borderId="29" xfId="0" applyNumberFormat="1" applyFont="1" applyFill="1" applyBorder="1" applyAlignment="1">
      <alignment horizontal="right" vertical="center" wrapText="1"/>
    </xf>
    <xf numFmtId="4" fontId="58" fillId="0" borderId="25" xfId="0" applyNumberFormat="1" applyFont="1" applyFill="1" applyBorder="1" applyAlignment="1">
      <alignment horizontal="right" vertical="center" wrapText="1"/>
    </xf>
    <xf numFmtId="0" fontId="16" fillId="0" borderId="25" xfId="0" applyFont="1" applyFill="1" applyBorder="1" applyAlignment="1">
      <alignment horizontal="left" vertical="center" wrapText="1"/>
    </xf>
    <xf numFmtId="4" fontId="16" fillId="0" borderId="25" xfId="0" applyNumberFormat="1" applyFont="1" applyFill="1" applyBorder="1" applyAlignment="1">
      <alignment horizontal="center" vertical="center" wrapText="1"/>
    </xf>
    <xf numFmtId="164" fontId="16" fillId="0" borderId="23" xfId="0" applyNumberFormat="1" applyFont="1" applyFill="1" applyBorder="1" applyAlignment="1">
      <alignment horizontal="center" vertical="center"/>
    </xf>
    <xf numFmtId="164" fontId="16" fillId="0" borderId="23" xfId="0" applyNumberFormat="1" applyFont="1" applyFill="1" applyBorder="1" applyAlignment="1">
      <alignment horizontal="left" vertical="center" wrapText="1"/>
    </xf>
    <xf numFmtId="4" fontId="16" fillId="0" borderId="23" xfId="0" applyNumberFormat="1" applyFont="1" applyFill="1" applyBorder="1" applyAlignment="1">
      <alignment horizontal="center" vertical="center" wrapText="1"/>
    </xf>
    <xf numFmtId="167" fontId="16" fillId="0" borderId="23" xfId="0" applyNumberFormat="1" applyFont="1" applyFill="1" applyBorder="1" applyAlignment="1">
      <alignment horizontal="right" vertical="center" wrapText="1"/>
    </xf>
    <xf numFmtId="1" fontId="16" fillId="0" borderId="23" xfId="0" applyNumberFormat="1" applyFont="1" applyFill="1" applyBorder="1" applyAlignment="1">
      <alignment horizontal="center" vertical="center"/>
    </xf>
    <xf numFmtId="0" fontId="16" fillId="0" borderId="2" xfId="0" applyFont="1" applyFill="1" applyBorder="1" applyAlignment="1">
      <alignment vertical="center" wrapText="1"/>
    </xf>
    <xf numFmtId="2" fontId="16" fillId="0" borderId="23" xfId="0" applyNumberFormat="1" applyFont="1" applyFill="1" applyBorder="1" applyAlignment="1">
      <alignment horizontal="center" vertical="center"/>
    </xf>
    <xf numFmtId="4" fontId="16" fillId="0" borderId="23" xfId="0" applyNumberFormat="1" applyFont="1" applyFill="1" applyBorder="1" applyAlignment="1">
      <alignment horizontal="right" vertical="center" wrapText="1"/>
    </xf>
    <xf numFmtId="4" fontId="22" fillId="0" borderId="29" xfId="0" applyNumberFormat="1" applyFont="1" applyFill="1" applyBorder="1" applyAlignment="1">
      <alignment horizontal="center" vertical="center" wrapText="1"/>
    </xf>
    <xf numFmtId="4" fontId="22" fillId="0" borderId="29" xfId="0" applyNumberFormat="1" applyFont="1" applyFill="1" applyBorder="1" applyAlignment="1">
      <alignment horizontal="right" vertical="center"/>
    </xf>
    <xf numFmtId="4" fontId="22" fillId="0" borderId="29" xfId="0" applyNumberFormat="1" applyFont="1" applyFill="1" applyBorder="1" applyAlignment="1">
      <alignment horizontal="right" vertical="center" wrapText="1"/>
    </xf>
    <xf numFmtId="4" fontId="16" fillId="0" borderId="29" xfId="0" applyNumberFormat="1" applyFont="1" applyFill="1" applyBorder="1" applyAlignment="1">
      <alignment horizontal="right" vertical="center"/>
    </xf>
    <xf numFmtId="169" fontId="22" fillId="0" borderId="29" xfId="0" applyNumberFormat="1" applyFont="1" applyFill="1" applyBorder="1" applyAlignment="1">
      <alignment horizontal="center" vertical="center" wrapText="1"/>
    </xf>
    <xf numFmtId="167" fontId="11" fillId="0" borderId="1" xfId="0" applyNumberFormat="1" applyFont="1" applyFill="1" applyBorder="1" applyAlignment="1">
      <alignment horizontal="right" vertical="center" wrapText="1"/>
    </xf>
    <xf numFmtId="0" fontId="59" fillId="0" borderId="4" xfId="0" applyFont="1" applyBorder="1" applyAlignment="1">
      <alignment horizontal="center" vertical="center"/>
    </xf>
    <xf numFmtId="0" fontId="59" fillId="0" borderId="4" xfId="0" applyFont="1" applyBorder="1" applyAlignment="1">
      <alignment vertical="center" wrapText="1"/>
    </xf>
    <xf numFmtId="0" fontId="61" fillId="0" borderId="29" xfId="0" applyFont="1" applyBorder="1" applyAlignment="1">
      <alignment horizontal="center" vertical="center"/>
    </xf>
    <xf numFmtId="0" fontId="61" fillId="0" borderId="29" xfId="0" applyFont="1" applyBorder="1" applyAlignment="1">
      <alignment vertical="center" wrapText="1"/>
    </xf>
    <xf numFmtId="0" fontId="59" fillId="0" borderId="29" xfId="0" applyFont="1" applyBorder="1" applyAlignment="1">
      <alignment horizontal="center" vertical="center"/>
    </xf>
    <xf numFmtId="0" fontId="59" fillId="0" borderId="29" xfId="0" applyFont="1" applyBorder="1" applyAlignment="1">
      <alignment vertical="center" wrapText="1"/>
    </xf>
    <xf numFmtId="0" fontId="59" fillId="0" borderId="25" xfId="0" applyFont="1" applyBorder="1" applyAlignment="1">
      <alignment horizontal="center" vertical="center"/>
    </xf>
    <xf numFmtId="0" fontId="59" fillId="0" borderId="25" xfId="0" applyFont="1" applyBorder="1" applyAlignment="1">
      <alignment vertical="center" wrapText="1"/>
    </xf>
    <xf numFmtId="164" fontId="3" fillId="0" borderId="1" xfId="0" applyNumberFormat="1" applyFont="1" applyFill="1" applyBorder="1" applyAlignment="1">
      <alignment horizontal="center" vertical="center" wrapText="1"/>
    </xf>
    <xf numFmtId="164" fontId="3" fillId="0" borderId="8"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9" xfId="0" applyFont="1" applyFill="1" applyBorder="1" applyAlignment="1">
      <alignment horizontal="center" vertical="center" wrapText="1"/>
    </xf>
    <xf numFmtId="164" fontId="64" fillId="0" borderId="4" xfId="0" applyNumberFormat="1" applyFont="1" applyFill="1" applyBorder="1" applyAlignment="1">
      <alignment horizontal="left" vertical="center" wrapText="1"/>
    </xf>
    <xf numFmtId="4" fontId="64" fillId="0" borderId="4" xfId="0" applyNumberFormat="1" applyFont="1" applyFill="1" applyBorder="1" applyAlignment="1">
      <alignment horizontal="center" vertical="center" wrapText="1"/>
    </xf>
    <xf numFmtId="167" fontId="15" fillId="0" borderId="4" xfId="0" applyNumberFormat="1" applyFont="1" applyFill="1" applyBorder="1" applyAlignment="1">
      <alignment horizontal="right" vertical="center"/>
    </xf>
    <xf numFmtId="167" fontId="64" fillId="0" borderId="4" xfId="0" applyNumberFormat="1" applyFont="1" applyFill="1" applyBorder="1" applyAlignment="1">
      <alignment horizontal="center" vertical="center" wrapText="1"/>
    </xf>
    <xf numFmtId="0" fontId="64" fillId="0" borderId="0" xfId="0" applyFont="1" applyFill="1" applyBorder="1" applyAlignment="1">
      <alignment vertical="center"/>
    </xf>
    <xf numFmtId="164" fontId="65" fillId="0" borderId="0" xfId="0" applyNumberFormat="1" applyFont="1" applyFill="1" applyBorder="1" applyAlignment="1">
      <alignment vertical="center"/>
    </xf>
    <xf numFmtId="0" fontId="64" fillId="0" borderId="0" xfId="0" applyFont="1" applyFill="1" applyAlignment="1">
      <alignment vertical="center"/>
    </xf>
    <xf numFmtId="0" fontId="64" fillId="0" borderId="25" xfId="0" applyFont="1" applyFill="1" applyBorder="1" applyAlignment="1">
      <alignment horizontal="center" vertical="center" wrapText="1"/>
    </xf>
    <xf numFmtId="164" fontId="64" fillId="0" borderId="25" xfId="0" applyNumberFormat="1" applyFont="1" applyFill="1" applyBorder="1" applyAlignment="1">
      <alignment horizontal="center" vertical="center" wrapText="1"/>
    </xf>
    <xf numFmtId="164" fontId="64" fillId="0" borderId="24" xfId="0" applyNumberFormat="1" applyFont="1" applyFill="1" applyBorder="1" applyAlignment="1">
      <alignment horizontal="center" vertical="center"/>
    </xf>
    <xf numFmtId="0" fontId="64" fillId="0" borderId="24" xfId="0" applyFont="1" applyFill="1" applyBorder="1" applyAlignment="1">
      <alignment vertical="center" wrapText="1"/>
    </xf>
    <xf numFmtId="2" fontId="64" fillId="0" borderId="24" xfId="0" applyNumberFormat="1" applyFont="1" applyFill="1" applyBorder="1" applyAlignment="1">
      <alignment horizontal="center" vertical="center"/>
    </xf>
    <xf numFmtId="4" fontId="66" fillId="0" borderId="0" xfId="0" applyNumberFormat="1" applyFont="1" applyFill="1"/>
    <xf numFmtId="0" fontId="64" fillId="0" borderId="29" xfId="0" applyFont="1" applyFill="1" applyBorder="1" applyAlignment="1">
      <alignment vertical="center" wrapText="1"/>
    </xf>
    <xf numFmtId="4" fontId="64" fillId="0" borderId="29" xfId="0" applyNumberFormat="1" applyFont="1" applyFill="1" applyBorder="1" applyAlignment="1">
      <alignment horizontal="center" vertical="center" wrapText="1"/>
    </xf>
    <xf numFmtId="167" fontId="15" fillId="0" borderId="29" xfId="0" applyNumberFormat="1" applyFont="1" applyFill="1" applyBorder="1" applyAlignment="1">
      <alignment horizontal="right" vertical="center"/>
    </xf>
    <xf numFmtId="167" fontId="64" fillId="0" borderId="29" xfId="0" applyNumberFormat="1" applyFont="1" applyFill="1" applyBorder="1" applyAlignment="1">
      <alignment horizontal="center" vertical="center"/>
    </xf>
    <xf numFmtId="167" fontId="64" fillId="0" borderId="29" xfId="0" applyNumberFormat="1" applyFont="1" applyFill="1" applyBorder="1" applyAlignment="1">
      <alignment horizontal="right" vertical="center" wrapText="1"/>
    </xf>
    <xf numFmtId="2" fontId="16" fillId="0" borderId="24" xfId="0" applyNumberFormat="1" applyFont="1" applyFill="1" applyBorder="1" applyAlignment="1">
      <alignment horizontal="center" vertical="center"/>
    </xf>
    <xf numFmtId="0" fontId="11" fillId="0" borderId="24" xfId="0" applyFont="1" applyFill="1" applyBorder="1" applyAlignment="1">
      <alignment horizontal="center" vertical="center" wrapText="1"/>
    </xf>
    <xf numFmtId="2" fontId="16" fillId="0" borderId="24" xfId="0" applyNumberFormat="1" applyFont="1" applyFill="1" applyBorder="1" applyAlignment="1">
      <alignment vertical="center"/>
    </xf>
    <xf numFmtId="0" fontId="16" fillId="0" borderId="24" xfId="0" applyFont="1" applyFill="1" applyBorder="1" applyAlignment="1">
      <alignment horizontal="left" vertical="center" wrapText="1"/>
    </xf>
    <xf numFmtId="164" fontId="16" fillId="0" borderId="24" xfId="0" applyNumberFormat="1" applyFont="1" applyFill="1" applyBorder="1" applyAlignment="1">
      <alignment horizontal="center" vertical="center" wrapText="1"/>
    </xf>
    <xf numFmtId="0" fontId="67" fillId="0" borderId="24" xfId="0" applyFont="1" applyFill="1" applyBorder="1" applyAlignment="1">
      <alignment vertical="center" wrapText="1"/>
    </xf>
    <xf numFmtId="2" fontId="64" fillId="0" borderId="29" xfId="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164" fontId="16" fillId="0" borderId="29" xfId="0" applyNumberFormat="1" applyFont="1" applyFill="1" applyBorder="1" applyAlignment="1">
      <alignment horizontal="center" vertical="center" wrapText="1"/>
    </xf>
    <xf numFmtId="164" fontId="16" fillId="0" borderId="29" xfId="0" applyNumberFormat="1" applyFont="1" applyFill="1" applyBorder="1" applyAlignment="1">
      <alignment horizontal="center" vertical="center"/>
    </xf>
    <xf numFmtId="164" fontId="22" fillId="0" borderId="29" xfId="0" applyNumberFormat="1" applyFont="1" applyFill="1" applyBorder="1" applyAlignment="1">
      <alignment horizontal="center" vertical="center" wrapText="1"/>
    </xf>
    <xf numFmtId="0" fontId="16" fillId="0" borderId="24" xfId="0" applyFont="1" applyFill="1" applyBorder="1" applyAlignment="1">
      <alignment horizontal="center" vertical="center" wrapText="1"/>
    </xf>
    <xf numFmtId="0" fontId="16" fillId="0" borderId="23" xfId="0" applyFont="1" applyFill="1" applyBorder="1" applyAlignment="1">
      <alignment horizontal="center" vertical="center" wrapText="1"/>
    </xf>
    <xf numFmtId="164" fontId="16" fillId="0" borderId="23" xfId="0" applyNumberFormat="1" applyFont="1" applyFill="1" applyBorder="1" applyAlignment="1">
      <alignment horizontal="center" vertical="center" wrapText="1"/>
    </xf>
    <xf numFmtId="164" fontId="16" fillId="0" borderId="8" xfId="0" applyNumberFormat="1" applyFont="1" applyFill="1" applyBorder="1" applyAlignment="1">
      <alignment horizontal="center" vertical="center" wrapText="1"/>
    </xf>
    <xf numFmtId="164" fontId="16" fillId="0" borderId="4" xfId="0" applyNumberFormat="1" applyFont="1" applyFill="1" applyBorder="1" applyAlignment="1">
      <alignment horizontal="center" vertical="center" wrapText="1"/>
    </xf>
    <xf numFmtId="164" fontId="16" fillId="0" borderId="25" xfId="0" applyNumberFormat="1" applyFont="1" applyFill="1" applyBorder="1" applyAlignment="1">
      <alignment horizontal="center" vertical="center" wrapText="1"/>
    </xf>
    <xf numFmtId="164" fontId="58" fillId="0" borderId="25" xfId="0" applyNumberFormat="1" applyFont="1" applyFill="1" applyBorder="1" applyAlignment="1">
      <alignment horizontal="center" vertical="center"/>
    </xf>
    <xf numFmtId="167" fontId="16" fillId="0" borderId="24" xfId="0" applyNumberFormat="1" applyFont="1" applyFill="1" applyBorder="1" applyAlignment="1">
      <alignment horizontal="center" vertical="center"/>
    </xf>
    <xf numFmtId="167" fontId="16" fillId="0" borderId="24" xfId="0" applyNumberFormat="1" applyFont="1" applyFill="1" applyBorder="1" applyAlignment="1">
      <alignment vertical="center"/>
    </xf>
    <xf numFmtId="167" fontId="16" fillId="0" borderId="4" xfId="0" applyNumberFormat="1" applyFont="1" applyFill="1" applyBorder="1" applyAlignment="1">
      <alignment horizontal="right" vertical="center"/>
    </xf>
    <xf numFmtId="0" fontId="64" fillId="0" borderId="4" xfId="0" applyFont="1" applyFill="1" applyBorder="1" applyAlignment="1">
      <alignment vertical="center" wrapText="1"/>
    </xf>
    <xf numFmtId="164" fontId="16" fillId="0" borderId="4" xfId="0" applyNumberFormat="1" applyFont="1" applyFill="1" applyBorder="1" applyAlignment="1">
      <alignment horizontal="center" vertical="center" wrapText="1"/>
    </xf>
    <xf numFmtId="164" fontId="16" fillId="0" borderId="29" xfId="0" applyNumberFormat="1" applyFont="1" applyFill="1" applyBorder="1" applyAlignment="1">
      <alignment horizontal="center" vertical="center" wrapText="1"/>
    </xf>
    <xf numFmtId="164" fontId="16" fillId="0" borderId="29" xfId="0" applyNumberFormat="1" applyFont="1" applyFill="1" applyBorder="1" applyAlignment="1">
      <alignment horizontal="center" vertical="center"/>
    </xf>
    <xf numFmtId="0" fontId="18" fillId="0" borderId="0"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 fillId="0" borderId="0" xfId="0" applyFont="1" applyFill="1" applyAlignment="1">
      <alignment horizontal="center" vertical="center"/>
    </xf>
    <xf numFmtId="0" fontId="2" fillId="0" borderId="0" xfId="0" applyFont="1" applyFill="1" applyAlignment="1">
      <alignment horizontal="left" vertical="center"/>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6" fillId="0" borderId="33" xfId="0" applyFont="1" applyFill="1" applyBorder="1" applyAlignment="1">
      <alignment horizontal="center"/>
    </xf>
    <xf numFmtId="0" fontId="11" fillId="0" borderId="9"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2" fillId="0" borderId="0" xfId="0" applyFont="1" applyFill="1" applyAlignment="1">
      <alignment horizontal="center" vertical="center"/>
    </xf>
    <xf numFmtId="0" fontId="11" fillId="0" borderId="13" xfId="0" applyFont="1" applyFill="1" applyBorder="1" applyAlignment="1">
      <alignment horizontal="center" vertical="center" wrapText="1"/>
    </xf>
    <xf numFmtId="0" fontId="51" fillId="0" borderId="15" xfId="0" applyFont="1" applyFill="1" applyBorder="1" applyAlignment="1">
      <alignment horizontal="center" vertical="center" wrapText="1"/>
    </xf>
    <xf numFmtId="0" fontId="15" fillId="0" borderId="19"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19" xfId="0" applyFont="1" applyFill="1" applyBorder="1" applyAlignment="1">
      <alignment horizontal="center" vertical="center" wrapText="1"/>
    </xf>
    <xf numFmtId="0" fontId="11" fillId="0" borderId="1"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11" fillId="0" borderId="15"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9" xfId="0" applyFont="1" applyBorder="1" applyAlignment="1">
      <alignment horizontal="center" vertical="center" wrapText="1"/>
    </xf>
    <xf numFmtId="164" fontId="16" fillId="0" borderId="29" xfId="0" applyNumberFormat="1" applyFont="1" applyFill="1" applyBorder="1" applyAlignment="1">
      <alignment horizontal="center" vertical="center" wrapText="1"/>
    </xf>
    <xf numFmtId="164" fontId="16" fillId="0" borderId="29" xfId="0" applyNumberFormat="1" applyFont="1" applyFill="1" applyBorder="1" applyAlignment="1">
      <alignment horizontal="center" vertical="center"/>
    </xf>
    <xf numFmtId="164" fontId="22" fillId="0" borderId="29" xfId="0" applyNumberFormat="1" applyFont="1" applyFill="1" applyBorder="1" applyAlignment="1">
      <alignment horizontal="center" vertical="center" wrapText="1"/>
    </xf>
    <xf numFmtId="0" fontId="16" fillId="0" borderId="24" xfId="0" applyFont="1" applyFill="1" applyBorder="1" applyAlignment="1">
      <alignment horizontal="center" vertical="center" wrapText="1"/>
    </xf>
    <xf numFmtId="0" fontId="16" fillId="0" borderId="23" xfId="0" applyFont="1" applyFill="1" applyBorder="1" applyAlignment="1">
      <alignment horizontal="center" vertical="center" wrapText="1"/>
    </xf>
    <xf numFmtId="0" fontId="16" fillId="0" borderId="2" xfId="0" applyFont="1" applyFill="1" applyBorder="1" applyAlignment="1">
      <alignment horizontal="center" vertical="center" wrapText="1"/>
    </xf>
    <xf numFmtId="164" fontId="16" fillId="0" borderId="7" xfId="0" applyNumberFormat="1" applyFont="1" applyFill="1" applyBorder="1" applyAlignment="1">
      <alignment horizontal="center" vertical="center" wrapText="1"/>
    </xf>
    <xf numFmtId="164" fontId="16" fillId="0" borderId="23" xfId="0" applyNumberFormat="1" applyFont="1" applyFill="1" applyBorder="1" applyAlignment="1">
      <alignment horizontal="center" vertical="center" wrapText="1"/>
    </xf>
    <xf numFmtId="164" fontId="16" fillId="0" borderId="8" xfId="0" applyNumberFormat="1" applyFont="1" applyFill="1" applyBorder="1" applyAlignment="1">
      <alignment horizontal="center" vertical="center" wrapText="1"/>
    </xf>
    <xf numFmtId="164" fontId="16" fillId="0" borderId="4" xfId="0" applyNumberFormat="1" applyFont="1" applyFill="1" applyBorder="1" applyAlignment="1">
      <alignment horizontal="center" vertical="center" wrapText="1"/>
    </xf>
    <xf numFmtId="164" fontId="16" fillId="0" borderId="25" xfId="0" applyNumberFormat="1" applyFont="1" applyFill="1" applyBorder="1" applyAlignment="1">
      <alignment horizontal="center" vertical="center" wrapText="1"/>
    </xf>
    <xf numFmtId="0" fontId="2" fillId="0" borderId="0" xfId="0" applyFont="1" applyFill="1" applyAlignment="1">
      <alignment horizontal="left" vertical="center" wrapText="1"/>
    </xf>
    <xf numFmtId="0" fontId="18" fillId="0" borderId="0" xfId="0" applyFont="1" applyFill="1" applyAlignment="1">
      <alignment horizontal="center" vertical="center" wrapText="1"/>
    </xf>
    <xf numFmtId="0" fontId="18" fillId="0" borderId="0" xfId="0" applyFont="1" applyFill="1" applyAlignment="1">
      <alignment horizontal="left" vertical="center" wrapText="1"/>
    </xf>
    <xf numFmtId="0" fontId="11" fillId="0" borderId="1" xfId="0" applyFont="1" applyFill="1" applyBorder="1" applyAlignment="1">
      <alignment horizontal="center" vertical="center"/>
    </xf>
    <xf numFmtId="1" fontId="13" fillId="0" borderId="1" xfId="0" applyNumberFormat="1" applyFont="1" applyFill="1" applyBorder="1" applyAlignment="1">
      <alignment horizontal="center" vertical="center" wrapText="1"/>
    </xf>
    <xf numFmtId="0" fontId="8" fillId="0" borderId="0" xfId="0" applyFont="1" applyAlignment="1"/>
    <xf numFmtId="0" fontId="9" fillId="0" borderId="0" xfId="0" applyFont="1" applyAlignment="1">
      <alignment horizontal="center"/>
    </xf>
    <xf numFmtId="0" fontId="45" fillId="0" borderId="1" xfId="0" applyFont="1" applyFill="1" applyBorder="1" applyAlignment="1">
      <alignment horizontal="center" vertical="center" wrapText="1"/>
    </xf>
    <xf numFmtId="0" fontId="46" fillId="0" borderId="1" xfId="0" applyFont="1" applyBorder="1" applyAlignment="1">
      <alignment horizontal="center" vertical="center" wrapText="1"/>
    </xf>
    <xf numFmtId="0" fontId="30" fillId="0" borderId="7"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16" fillId="0" borderId="33" xfId="0" applyFont="1" applyFill="1" applyBorder="1" applyAlignment="1">
      <alignment horizontal="left" vertical="center"/>
    </xf>
    <xf numFmtId="0" fontId="11" fillId="0" borderId="0" xfId="0" applyFont="1" applyFill="1" applyAlignment="1">
      <alignment horizontal="left" wrapText="1"/>
    </xf>
    <xf numFmtId="0" fontId="15" fillId="0" borderId="0" xfId="0" applyFont="1" applyFill="1" applyAlignment="1">
      <alignment horizontal="center" vertical="center" wrapText="1"/>
    </xf>
    <xf numFmtId="0" fontId="30" fillId="0" borderId="5" xfId="0" applyFont="1" applyFill="1" applyBorder="1" applyAlignment="1">
      <alignment horizontal="center" vertical="center" wrapText="1"/>
    </xf>
    <xf numFmtId="0" fontId="30" fillId="0" borderId="26" xfId="0" applyFont="1" applyFill="1" applyBorder="1" applyAlignment="1">
      <alignment horizontal="center" vertical="center" wrapText="1"/>
    </xf>
    <xf numFmtId="0" fontId="30" fillId="0" borderId="27" xfId="0" applyFont="1" applyFill="1" applyBorder="1" applyAlignment="1">
      <alignment horizontal="center" vertical="center" wrapText="1"/>
    </xf>
    <xf numFmtId="0" fontId="63" fillId="0" borderId="1" xfId="0" applyFont="1" applyFill="1" applyBorder="1" applyAlignment="1">
      <alignment horizontal="center" vertical="center"/>
    </xf>
    <xf numFmtId="0" fontId="11" fillId="0" borderId="5"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68" fillId="0" borderId="29" xfId="0" applyFont="1" applyFill="1" applyBorder="1" applyAlignment="1">
      <alignment vertical="center" wrapText="1"/>
    </xf>
    <xf numFmtId="2" fontId="69" fillId="0" borderId="29" xfId="0" applyNumberFormat="1" applyFont="1" applyFill="1" applyBorder="1" applyAlignment="1">
      <alignment horizontal="center" vertical="center"/>
    </xf>
    <xf numFmtId="167" fontId="70" fillId="0" borderId="29" xfId="0" applyNumberFormat="1" applyFont="1" applyFill="1" applyBorder="1" applyAlignment="1">
      <alignment horizontal="right" vertical="center"/>
    </xf>
    <xf numFmtId="167" fontId="69" fillId="0" borderId="29" xfId="0" applyNumberFormat="1" applyFont="1" applyFill="1" applyBorder="1" applyAlignment="1">
      <alignment horizontal="right" vertical="center" wrapText="1"/>
    </xf>
    <xf numFmtId="167" fontId="69" fillId="0" borderId="29" xfId="0" applyNumberFormat="1" applyFont="1" applyFill="1" applyBorder="1" applyAlignment="1">
      <alignment horizontal="right" vertical="center"/>
    </xf>
    <xf numFmtId="0" fontId="58" fillId="0" borderId="29" xfId="0" applyFont="1" applyFill="1" applyBorder="1" applyAlignment="1">
      <alignment horizontal="center" vertical="center" wrapText="1"/>
    </xf>
  </cellXfs>
  <cellStyles count="4">
    <cellStyle name="Comma" xfId="2" builtinId="3"/>
    <cellStyle name="Comma 4" xfId="3"/>
    <cellStyle name="Normal" xfId="0" builtinId="0"/>
    <cellStyle name="Normal 2" xfId="1"/>
  </cellStyles>
  <dxfs count="0"/>
  <tableStyles count="0" defaultTableStyle="TableStyleMedium2" defaultPivotStyle="PivotStyleLight16"/>
  <colors>
    <mruColors>
      <color rgb="FFFF00FF"/>
      <color rgb="FF00FF00"/>
      <color rgb="FF6600CC"/>
      <color rgb="FFFF66CC"/>
      <color rgb="FF00FFFF"/>
      <color rgb="FFD60093"/>
      <color rgb="FFCC00FF"/>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C11"/>
  <sheetViews>
    <sheetView zoomScaleNormal="100" workbookViewId="0">
      <selection activeCell="C9" sqref="C9"/>
    </sheetView>
  </sheetViews>
  <sheetFormatPr defaultRowHeight="18.75" x14ac:dyDescent="0.25"/>
  <cols>
    <col min="1" max="1" width="6.875" style="93" customWidth="1"/>
    <col min="2" max="2" width="16.125" style="93" customWidth="1"/>
    <col min="3" max="3" width="61.5" style="93" customWidth="1"/>
    <col min="4" max="256" width="9" style="93"/>
    <col min="257" max="257" width="5.75" style="93" bestFit="1" customWidth="1"/>
    <col min="258" max="258" width="15.125" style="93" bestFit="1" customWidth="1"/>
    <col min="259" max="259" width="58.375" style="93" customWidth="1"/>
    <col min="260" max="512" width="9" style="93"/>
    <col min="513" max="513" width="5.75" style="93" bestFit="1" customWidth="1"/>
    <col min="514" max="514" width="15.125" style="93" bestFit="1" customWidth="1"/>
    <col min="515" max="515" width="58.375" style="93" customWidth="1"/>
    <col min="516" max="768" width="9" style="93"/>
    <col min="769" max="769" width="5.75" style="93" bestFit="1" customWidth="1"/>
    <col min="770" max="770" width="15.125" style="93" bestFit="1" customWidth="1"/>
    <col min="771" max="771" width="58.375" style="93" customWidth="1"/>
    <col min="772" max="1024" width="9" style="93"/>
    <col min="1025" max="1025" width="5.75" style="93" bestFit="1" customWidth="1"/>
    <col min="1026" max="1026" width="15.125" style="93" bestFit="1" customWidth="1"/>
    <col min="1027" max="1027" width="58.375" style="93" customWidth="1"/>
    <col min="1028" max="1280" width="9" style="93"/>
    <col min="1281" max="1281" width="5.75" style="93" bestFit="1" customWidth="1"/>
    <col min="1282" max="1282" width="15.125" style="93" bestFit="1" customWidth="1"/>
    <col min="1283" max="1283" width="58.375" style="93" customWidth="1"/>
    <col min="1284" max="1536" width="9" style="93"/>
    <col min="1537" max="1537" width="5.75" style="93" bestFit="1" customWidth="1"/>
    <col min="1538" max="1538" width="15.125" style="93" bestFit="1" customWidth="1"/>
    <col min="1539" max="1539" width="58.375" style="93" customWidth="1"/>
    <col min="1540" max="1792" width="9" style="93"/>
    <col min="1793" max="1793" width="5.75" style="93" bestFit="1" customWidth="1"/>
    <col min="1794" max="1794" width="15.125" style="93" bestFit="1" customWidth="1"/>
    <col min="1795" max="1795" width="58.375" style="93" customWidth="1"/>
    <col min="1796" max="2048" width="9" style="93"/>
    <col min="2049" max="2049" width="5.75" style="93" bestFit="1" customWidth="1"/>
    <col min="2050" max="2050" width="15.125" style="93" bestFit="1" customWidth="1"/>
    <col min="2051" max="2051" width="58.375" style="93" customWidth="1"/>
    <col min="2052" max="2304" width="9" style="93"/>
    <col min="2305" max="2305" width="5.75" style="93" bestFit="1" customWidth="1"/>
    <col min="2306" max="2306" width="15.125" style="93" bestFit="1" customWidth="1"/>
    <col min="2307" max="2307" width="58.375" style="93" customWidth="1"/>
    <col min="2308" max="2560" width="9" style="93"/>
    <col min="2561" max="2561" width="5.75" style="93" bestFit="1" customWidth="1"/>
    <col min="2562" max="2562" width="15.125" style="93" bestFit="1" customWidth="1"/>
    <col min="2563" max="2563" width="58.375" style="93" customWidth="1"/>
    <col min="2564" max="2816" width="9" style="93"/>
    <col min="2817" max="2817" width="5.75" style="93" bestFit="1" customWidth="1"/>
    <col min="2818" max="2818" width="15.125" style="93" bestFit="1" customWidth="1"/>
    <col min="2819" max="2819" width="58.375" style="93" customWidth="1"/>
    <col min="2820" max="3072" width="9" style="93"/>
    <col min="3073" max="3073" width="5.75" style="93" bestFit="1" customWidth="1"/>
    <col min="3074" max="3074" width="15.125" style="93" bestFit="1" customWidth="1"/>
    <col min="3075" max="3075" width="58.375" style="93" customWidth="1"/>
    <col min="3076" max="3328" width="9" style="93"/>
    <col min="3329" max="3329" width="5.75" style="93" bestFit="1" customWidth="1"/>
    <col min="3330" max="3330" width="15.125" style="93" bestFit="1" customWidth="1"/>
    <col min="3331" max="3331" width="58.375" style="93" customWidth="1"/>
    <col min="3332" max="3584" width="9" style="93"/>
    <col min="3585" max="3585" width="5.75" style="93" bestFit="1" customWidth="1"/>
    <col min="3586" max="3586" width="15.125" style="93" bestFit="1" customWidth="1"/>
    <col min="3587" max="3587" width="58.375" style="93" customWidth="1"/>
    <col min="3588" max="3840" width="9" style="93"/>
    <col min="3841" max="3841" width="5.75" style="93" bestFit="1" customWidth="1"/>
    <col min="3842" max="3842" width="15.125" style="93" bestFit="1" customWidth="1"/>
    <col min="3843" max="3843" width="58.375" style="93" customWidth="1"/>
    <col min="3844" max="4096" width="9" style="93"/>
    <col min="4097" max="4097" width="5.75" style="93" bestFit="1" customWidth="1"/>
    <col min="4098" max="4098" width="15.125" style="93" bestFit="1" customWidth="1"/>
    <col min="4099" max="4099" width="58.375" style="93" customWidth="1"/>
    <col min="4100" max="4352" width="9" style="93"/>
    <col min="4353" max="4353" width="5.75" style="93" bestFit="1" customWidth="1"/>
    <col min="4354" max="4354" width="15.125" style="93" bestFit="1" customWidth="1"/>
    <col min="4355" max="4355" width="58.375" style="93" customWidth="1"/>
    <col min="4356" max="4608" width="9" style="93"/>
    <col min="4609" max="4609" width="5.75" style="93" bestFit="1" customWidth="1"/>
    <col min="4610" max="4610" width="15.125" style="93" bestFit="1" customWidth="1"/>
    <col min="4611" max="4611" width="58.375" style="93" customWidth="1"/>
    <col min="4612" max="4864" width="9" style="93"/>
    <col min="4865" max="4865" width="5.75" style="93" bestFit="1" customWidth="1"/>
    <col min="4866" max="4866" width="15.125" style="93" bestFit="1" customWidth="1"/>
    <col min="4867" max="4867" width="58.375" style="93" customWidth="1"/>
    <col min="4868" max="5120" width="9" style="93"/>
    <col min="5121" max="5121" width="5.75" style="93" bestFit="1" customWidth="1"/>
    <col min="5122" max="5122" width="15.125" style="93" bestFit="1" customWidth="1"/>
    <col min="5123" max="5123" width="58.375" style="93" customWidth="1"/>
    <col min="5124" max="5376" width="9" style="93"/>
    <col min="5377" max="5377" width="5.75" style="93" bestFit="1" customWidth="1"/>
    <col min="5378" max="5378" width="15.125" style="93" bestFit="1" customWidth="1"/>
    <col min="5379" max="5379" width="58.375" style="93" customWidth="1"/>
    <col min="5380" max="5632" width="9" style="93"/>
    <col min="5633" max="5633" width="5.75" style="93" bestFit="1" customWidth="1"/>
    <col min="5634" max="5634" width="15.125" style="93" bestFit="1" customWidth="1"/>
    <col min="5635" max="5635" width="58.375" style="93" customWidth="1"/>
    <col min="5636" max="5888" width="9" style="93"/>
    <col min="5889" max="5889" width="5.75" style="93" bestFit="1" customWidth="1"/>
    <col min="5890" max="5890" width="15.125" style="93" bestFit="1" customWidth="1"/>
    <col min="5891" max="5891" width="58.375" style="93" customWidth="1"/>
    <col min="5892" max="6144" width="9" style="93"/>
    <col min="6145" max="6145" width="5.75" style="93" bestFit="1" customWidth="1"/>
    <col min="6146" max="6146" width="15.125" style="93" bestFit="1" customWidth="1"/>
    <col min="6147" max="6147" width="58.375" style="93" customWidth="1"/>
    <col min="6148" max="6400" width="9" style="93"/>
    <col min="6401" max="6401" width="5.75" style="93" bestFit="1" customWidth="1"/>
    <col min="6402" max="6402" width="15.125" style="93" bestFit="1" customWidth="1"/>
    <col min="6403" max="6403" width="58.375" style="93" customWidth="1"/>
    <col min="6404" max="6656" width="9" style="93"/>
    <col min="6657" max="6657" width="5.75" style="93" bestFit="1" customWidth="1"/>
    <col min="6658" max="6658" width="15.125" style="93" bestFit="1" customWidth="1"/>
    <col min="6659" max="6659" width="58.375" style="93" customWidth="1"/>
    <col min="6660" max="6912" width="9" style="93"/>
    <col min="6913" max="6913" width="5.75" style="93" bestFit="1" customWidth="1"/>
    <col min="6914" max="6914" width="15.125" style="93" bestFit="1" customWidth="1"/>
    <col min="6915" max="6915" width="58.375" style="93" customWidth="1"/>
    <col min="6916" max="7168" width="9" style="93"/>
    <col min="7169" max="7169" width="5.75" style="93" bestFit="1" customWidth="1"/>
    <col min="7170" max="7170" width="15.125" style="93" bestFit="1" customWidth="1"/>
    <col min="7171" max="7171" width="58.375" style="93" customWidth="1"/>
    <col min="7172" max="7424" width="9" style="93"/>
    <col min="7425" max="7425" width="5.75" style="93" bestFit="1" customWidth="1"/>
    <col min="7426" max="7426" width="15.125" style="93" bestFit="1" customWidth="1"/>
    <col min="7427" max="7427" width="58.375" style="93" customWidth="1"/>
    <col min="7428" max="7680" width="9" style="93"/>
    <col min="7681" max="7681" width="5.75" style="93" bestFit="1" customWidth="1"/>
    <col min="7682" max="7682" width="15.125" style="93" bestFit="1" customWidth="1"/>
    <col min="7683" max="7683" width="58.375" style="93" customWidth="1"/>
    <col min="7684" max="7936" width="9" style="93"/>
    <col min="7937" max="7937" width="5.75" style="93" bestFit="1" customWidth="1"/>
    <col min="7938" max="7938" width="15.125" style="93" bestFit="1" customWidth="1"/>
    <col min="7939" max="7939" width="58.375" style="93" customWidth="1"/>
    <col min="7940" max="8192" width="9" style="93"/>
    <col min="8193" max="8193" width="5.75" style="93" bestFit="1" customWidth="1"/>
    <col min="8194" max="8194" width="15.125" style="93" bestFit="1" customWidth="1"/>
    <col min="8195" max="8195" width="58.375" style="93" customWidth="1"/>
    <col min="8196" max="8448" width="9" style="93"/>
    <col min="8449" max="8449" width="5.75" style="93" bestFit="1" customWidth="1"/>
    <col min="8450" max="8450" width="15.125" style="93" bestFit="1" customWidth="1"/>
    <col min="8451" max="8451" width="58.375" style="93" customWidth="1"/>
    <col min="8452" max="8704" width="9" style="93"/>
    <col min="8705" max="8705" width="5.75" style="93" bestFit="1" customWidth="1"/>
    <col min="8706" max="8706" width="15.125" style="93" bestFit="1" customWidth="1"/>
    <col min="8707" max="8707" width="58.375" style="93" customWidth="1"/>
    <col min="8708" max="8960" width="9" style="93"/>
    <col min="8961" max="8961" width="5.75" style="93" bestFit="1" customWidth="1"/>
    <col min="8962" max="8962" width="15.125" style="93" bestFit="1" customWidth="1"/>
    <col min="8963" max="8963" width="58.375" style="93" customWidth="1"/>
    <col min="8964" max="9216" width="9" style="93"/>
    <col min="9217" max="9217" width="5.75" style="93" bestFit="1" customWidth="1"/>
    <col min="9218" max="9218" width="15.125" style="93" bestFit="1" customWidth="1"/>
    <col min="9219" max="9219" width="58.375" style="93" customWidth="1"/>
    <col min="9220" max="9472" width="9" style="93"/>
    <col min="9473" max="9473" width="5.75" style="93" bestFit="1" customWidth="1"/>
    <col min="9474" max="9474" width="15.125" style="93" bestFit="1" customWidth="1"/>
    <col min="9475" max="9475" width="58.375" style="93" customWidth="1"/>
    <col min="9476" max="9728" width="9" style="93"/>
    <col min="9729" max="9729" width="5.75" style="93" bestFit="1" customWidth="1"/>
    <col min="9730" max="9730" width="15.125" style="93" bestFit="1" customWidth="1"/>
    <col min="9731" max="9731" width="58.375" style="93" customWidth="1"/>
    <col min="9732" max="9984" width="9" style="93"/>
    <col min="9985" max="9985" width="5.75" style="93" bestFit="1" customWidth="1"/>
    <col min="9986" max="9986" width="15.125" style="93" bestFit="1" customWidth="1"/>
    <col min="9987" max="9987" width="58.375" style="93" customWidth="1"/>
    <col min="9988" max="10240" width="9" style="93"/>
    <col min="10241" max="10241" width="5.75" style="93" bestFit="1" customWidth="1"/>
    <col min="10242" max="10242" width="15.125" style="93" bestFit="1" customWidth="1"/>
    <col min="10243" max="10243" width="58.375" style="93" customWidth="1"/>
    <col min="10244" max="10496" width="9" style="93"/>
    <col min="10497" max="10497" width="5.75" style="93" bestFit="1" customWidth="1"/>
    <col min="10498" max="10498" width="15.125" style="93" bestFit="1" customWidth="1"/>
    <col min="10499" max="10499" width="58.375" style="93" customWidth="1"/>
    <col min="10500" max="10752" width="9" style="93"/>
    <col min="10753" max="10753" width="5.75" style="93" bestFit="1" customWidth="1"/>
    <col min="10754" max="10754" width="15.125" style="93" bestFit="1" customWidth="1"/>
    <col min="10755" max="10755" width="58.375" style="93" customWidth="1"/>
    <col min="10756" max="11008" width="9" style="93"/>
    <col min="11009" max="11009" width="5.75" style="93" bestFit="1" customWidth="1"/>
    <col min="11010" max="11010" width="15.125" style="93" bestFit="1" customWidth="1"/>
    <col min="11011" max="11011" width="58.375" style="93" customWidth="1"/>
    <col min="11012" max="11264" width="9" style="93"/>
    <col min="11265" max="11265" width="5.75" style="93" bestFit="1" customWidth="1"/>
    <col min="11266" max="11266" width="15.125" style="93" bestFit="1" customWidth="1"/>
    <col min="11267" max="11267" width="58.375" style="93" customWidth="1"/>
    <col min="11268" max="11520" width="9" style="93"/>
    <col min="11521" max="11521" width="5.75" style="93" bestFit="1" customWidth="1"/>
    <col min="11522" max="11522" width="15.125" style="93" bestFit="1" customWidth="1"/>
    <col min="11523" max="11523" width="58.375" style="93" customWidth="1"/>
    <col min="11524" max="11776" width="9" style="93"/>
    <col min="11777" max="11777" width="5.75" style="93" bestFit="1" customWidth="1"/>
    <col min="11778" max="11778" width="15.125" style="93" bestFit="1" customWidth="1"/>
    <col min="11779" max="11779" width="58.375" style="93" customWidth="1"/>
    <col min="11780" max="12032" width="9" style="93"/>
    <col min="12033" max="12033" width="5.75" style="93" bestFit="1" customWidth="1"/>
    <col min="12034" max="12034" width="15.125" style="93" bestFit="1" customWidth="1"/>
    <col min="12035" max="12035" width="58.375" style="93" customWidth="1"/>
    <col min="12036" max="12288" width="9" style="93"/>
    <col min="12289" max="12289" width="5.75" style="93" bestFit="1" customWidth="1"/>
    <col min="12290" max="12290" width="15.125" style="93" bestFit="1" customWidth="1"/>
    <col min="12291" max="12291" width="58.375" style="93" customWidth="1"/>
    <col min="12292" max="12544" width="9" style="93"/>
    <col min="12545" max="12545" width="5.75" style="93" bestFit="1" customWidth="1"/>
    <col min="12546" max="12546" width="15.125" style="93" bestFit="1" customWidth="1"/>
    <col min="12547" max="12547" width="58.375" style="93" customWidth="1"/>
    <col min="12548" max="12800" width="9" style="93"/>
    <col min="12801" max="12801" width="5.75" style="93" bestFit="1" customWidth="1"/>
    <col min="12802" max="12802" width="15.125" style="93" bestFit="1" customWidth="1"/>
    <col min="12803" max="12803" width="58.375" style="93" customWidth="1"/>
    <col min="12804" max="13056" width="9" style="93"/>
    <col min="13057" max="13057" width="5.75" style="93" bestFit="1" customWidth="1"/>
    <col min="13058" max="13058" width="15.125" style="93" bestFit="1" customWidth="1"/>
    <col min="13059" max="13059" width="58.375" style="93" customWidth="1"/>
    <col min="13060" max="13312" width="9" style="93"/>
    <col min="13313" max="13313" width="5.75" style="93" bestFit="1" customWidth="1"/>
    <col min="13314" max="13314" width="15.125" style="93" bestFit="1" customWidth="1"/>
    <col min="13315" max="13315" width="58.375" style="93" customWidth="1"/>
    <col min="13316" max="13568" width="9" style="93"/>
    <col min="13569" max="13569" width="5.75" style="93" bestFit="1" customWidth="1"/>
    <col min="13570" max="13570" width="15.125" style="93" bestFit="1" customWidth="1"/>
    <col min="13571" max="13571" width="58.375" style="93" customWidth="1"/>
    <col min="13572" max="13824" width="9" style="93"/>
    <col min="13825" max="13825" width="5.75" style="93" bestFit="1" customWidth="1"/>
    <col min="13826" max="13826" width="15.125" style="93" bestFit="1" customWidth="1"/>
    <col min="13827" max="13827" width="58.375" style="93" customWidth="1"/>
    <col min="13828" max="14080" width="9" style="93"/>
    <col min="14081" max="14081" width="5.75" style="93" bestFit="1" customWidth="1"/>
    <col min="14082" max="14082" width="15.125" style="93" bestFit="1" customWidth="1"/>
    <col min="14083" max="14083" width="58.375" style="93" customWidth="1"/>
    <col min="14084" max="14336" width="9" style="93"/>
    <col min="14337" max="14337" width="5.75" style="93" bestFit="1" customWidth="1"/>
    <col min="14338" max="14338" width="15.125" style="93" bestFit="1" customWidth="1"/>
    <col min="14339" max="14339" width="58.375" style="93" customWidth="1"/>
    <col min="14340" max="14592" width="9" style="93"/>
    <col min="14593" max="14593" width="5.75" style="93" bestFit="1" customWidth="1"/>
    <col min="14594" max="14594" width="15.125" style="93" bestFit="1" customWidth="1"/>
    <col min="14595" max="14595" width="58.375" style="93" customWidth="1"/>
    <col min="14596" max="14848" width="9" style="93"/>
    <col min="14849" max="14849" width="5.75" style="93" bestFit="1" customWidth="1"/>
    <col min="14850" max="14850" width="15.125" style="93" bestFit="1" customWidth="1"/>
    <col min="14851" max="14851" width="58.375" style="93" customWidth="1"/>
    <col min="14852" max="15104" width="9" style="93"/>
    <col min="15105" max="15105" width="5.75" style="93" bestFit="1" customWidth="1"/>
    <col min="15106" max="15106" width="15.125" style="93" bestFit="1" customWidth="1"/>
    <col min="15107" max="15107" width="58.375" style="93" customWidth="1"/>
    <col min="15108" max="15360" width="9" style="93"/>
    <col min="15361" max="15361" width="5.75" style="93" bestFit="1" customWidth="1"/>
    <col min="15362" max="15362" width="15.125" style="93" bestFit="1" customWidth="1"/>
    <col min="15363" max="15363" width="58.375" style="93" customWidth="1"/>
    <col min="15364" max="15616" width="9" style="93"/>
    <col min="15617" max="15617" width="5.75" style="93" bestFit="1" customWidth="1"/>
    <col min="15618" max="15618" width="15.125" style="93" bestFit="1" customWidth="1"/>
    <col min="15619" max="15619" width="58.375" style="93" customWidth="1"/>
    <col min="15620" max="15872" width="9" style="93"/>
    <col min="15873" max="15873" width="5.75" style="93" bestFit="1" customWidth="1"/>
    <col min="15874" max="15874" width="15.125" style="93" bestFit="1" customWidth="1"/>
    <col min="15875" max="15875" width="58.375" style="93" customWidth="1"/>
    <col min="15876" max="16128" width="9" style="93"/>
    <col min="16129" max="16129" width="5.75" style="93" bestFit="1" customWidth="1"/>
    <col min="16130" max="16130" width="15.125" style="93" bestFit="1" customWidth="1"/>
    <col min="16131" max="16131" width="58.375" style="93" customWidth="1"/>
    <col min="16132" max="16384" width="9" style="93"/>
  </cols>
  <sheetData>
    <row r="1" spans="1:3" ht="14.25" customHeight="1" x14ac:dyDescent="0.25"/>
    <row r="2" spans="1:3" ht="45.75" customHeight="1" x14ac:dyDescent="0.25">
      <c r="A2" s="523" t="s">
        <v>1211</v>
      </c>
      <c r="B2" s="523"/>
      <c r="C2" s="523"/>
    </row>
    <row r="3" spans="1:3" x14ac:dyDescent="0.25">
      <c r="A3" s="98"/>
      <c r="B3" s="98"/>
      <c r="C3" s="98"/>
    </row>
    <row r="4" spans="1:3" ht="37.5" customHeight="1" x14ac:dyDescent="0.25">
      <c r="A4" s="90" t="s">
        <v>2</v>
      </c>
      <c r="B4" s="90" t="s">
        <v>1141</v>
      </c>
      <c r="C4" s="90" t="s">
        <v>1142</v>
      </c>
    </row>
    <row r="5" spans="1:3" ht="33" customHeight="1" x14ac:dyDescent="0.25">
      <c r="A5" s="91">
        <v>1</v>
      </c>
      <c r="B5" s="92" t="s">
        <v>0</v>
      </c>
      <c r="C5" s="92" t="s">
        <v>1144</v>
      </c>
    </row>
    <row r="6" spans="1:3" ht="46.5" customHeight="1" x14ac:dyDescent="0.25">
      <c r="A6" s="94">
        <v>2</v>
      </c>
      <c r="B6" s="95" t="s">
        <v>111</v>
      </c>
      <c r="C6" s="95" t="s">
        <v>1145</v>
      </c>
    </row>
    <row r="7" spans="1:3" ht="33" customHeight="1" x14ac:dyDescent="0.25">
      <c r="A7" s="94">
        <v>3</v>
      </c>
      <c r="B7" s="95" t="s">
        <v>119</v>
      </c>
      <c r="C7" s="95" t="s">
        <v>1213</v>
      </c>
    </row>
    <row r="8" spans="1:3" ht="46.5" customHeight="1" x14ac:dyDescent="0.25">
      <c r="A8" s="94">
        <v>4</v>
      </c>
      <c r="B8" s="95" t="s">
        <v>130</v>
      </c>
      <c r="C8" s="95" t="s">
        <v>1146</v>
      </c>
    </row>
    <row r="9" spans="1:3" ht="46.5" customHeight="1" x14ac:dyDescent="0.25">
      <c r="A9" s="94">
        <v>5</v>
      </c>
      <c r="B9" s="95" t="s">
        <v>208</v>
      </c>
      <c r="C9" s="95" t="s">
        <v>1148</v>
      </c>
    </row>
    <row r="10" spans="1:3" ht="46.5" customHeight="1" x14ac:dyDescent="0.25">
      <c r="A10" s="94">
        <v>6</v>
      </c>
      <c r="B10" s="95" t="s">
        <v>182</v>
      </c>
      <c r="C10" s="95" t="s">
        <v>1149</v>
      </c>
    </row>
    <row r="11" spans="1:3" ht="46.5" customHeight="1" x14ac:dyDescent="0.25">
      <c r="A11" s="96">
        <v>7</v>
      </c>
      <c r="B11" s="97" t="s">
        <v>1143</v>
      </c>
      <c r="C11" s="97" t="s">
        <v>1386</v>
      </c>
    </row>
  </sheetData>
  <mergeCells count="1">
    <mergeCell ref="A2:C2"/>
  </mergeCells>
  <pageMargins left="0.68" right="0.5" top="0.78740157480314965" bottom="0.59055118110236227" header="0.15748031496062992" footer="0.31496062992125984"/>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Q59"/>
  <sheetViews>
    <sheetView zoomScaleNormal="100" workbookViewId="0">
      <selection activeCell="D26" sqref="D26"/>
    </sheetView>
  </sheetViews>
  <sheetFormatPr defaultRowHeight="15" x14ac:dyDescent="0.25"/>
  <cols>
    <col min="1" max="1" width="3.875" style="2" bestFit="1" customWidth="1"/>
    <col min="2" max="2" width="30.375" style="284" customWidth="1"/>
    <col min="3" max="3" width="4.75" style="2" bestFit="1" customWidth="1"/>
    <col min="4" max="4" width="8.5" style="1" customWidth="1"/>
    <col min="5" max="5" width="7.125" style="1" customWidth="1"/>
    <col min="6" max="6" width="6.75" style="1" customWidth="1"/>
    <col min="7" max="7" width="6.625" style="1" customWidth="1"/>
    <col min="8" max="8" width="6.875" style="1" customWidth="1"/>
    <col min="9" max="9" width="6.625" style="1" customWidth="1"/>
    <col min="10" max="11" width="6.875" style="1" bestFit="1" customWidth="1"/>
    <col min="12" max="12" width="6.75" style="1" customWidth="1"/>
    <col min="13" max="13" width="6.875" style="1" bestFit="1" customWidth="1"/>
    <col min="14" max="15" width="6.875" style="1" customWidth="1"/>
    <col min="16" max="16" width="7.25" style="1" customWidth="1"/>
    <col min="17" max="16384" width="9" style="1"/>
  </cols>
  <sheetData>
    <row r="1" spans="1:17" x14ac:dyDescent="0.25">
      <c r="A1" s="526" t="s">
        <v>0</v>
      </c>
      <c r="B1" s="526"/>
    </row>
    <row r="2" spans="1:17" ht="15.75" x14ac:dyDescent="0.25">
      <c r="A2" s="525" t="s">
        <v>1029</v>
      </c>
      <c r="B2" s="525"/>
      <c r="C2" s="525"/>
      <c r="D2" s="525"/>
      <c r="E2" s="525"/>
      <c r="F2" s="525"/>
      <c r="G2" s="525"/>
      <c r="H2" s="525"/>
      <c r="I2" s="525"/>
      <c r="J2" s="525"/>
      <c r="K2" s="525"/>
      <c r="L2" s="525"/>
      <c r="M2" s="525"/>
      <c r="N2" s="525"/>
      <c r="O2" s="525"/>
      <c r="P2" s="525"/>
    </row>
    <row r="3" spans="1:17" ht="8.25" customHeight="1" x14ac:dyDescent="0.25">
      <c r="A3" s="71"/>
      <c r="B3" s="283"/>
      <c r="C3" s="71"/>
      <c r="D3" s="23"/>
      <c r="E3" s="23"/>
      <c r="F3" s="23"/>
      <c r="G3" s="23"/>
      <c r="H3" s="23"/>
      <c r="I3" s="23"/>
      <c r="J3" s="23"/>
      <c r="K3" s="23"/>
      <c r="L3" s="23"/>
      <c r="M3" s="23"/>
    </row>
    <row r="4" spans="1:17" x14ac:dyDescent="0.25">
      <c r="O4" s="529" t="s">
        <v>1</v>
      </c>
      <c r="P4" s="529"/>
    </row>
    <row r="5" spans="1:17" s="284" customFormat="1" ht="15" customHeight="1" x14ac:dyDescent="0.25">
      <c r="A5" s="527" t="s">
        <v>2</v>
      </c>
      <c r="B5" s="527" t="s">
        <v>3</v>
      </c>
      <c r="C5" s="527" t="s">
        <v>4</v>
      </c>
      <c r="D5" s="527" t="s">
        <v>5</v>
      </c>
      <c r="E5" s="524" t="s">
        <v>163</v>
      </c>
      <c r="F5" s="524"/>
      <c r="G5" s="524"/>
      <c r="H5" s="524"/>
      <c r="I5" s="524"/>
      <c r="J5" s="524"/>
      <c r="K5" s="524"/>
      <c r="L5" s="524"/>
      <c r="M5" s="524"/>
      <c r="N5" s="524"/>
      <c r="O5" s="524"/>
      <c r="P5" s="524"/>
    </row>
    <row r="6" spans="1:17" s="284" customFormat="1" ht="30" customHeight="1" x14ac:dyDescent="0.25">
      <c r="A6" s="528"/>
      <c r="B6" s="528"/>
      <c r="C6" s="528"/>
      <c r="D6" s="528"/>
      <c r="E6" s="173" t="s">
        <v>188</v>
      </c>
      <c r="F6" s="173" t="s">
        <v>189</v>
      </c>
      <c r="G6" s="173" t="s">
        <v>190</v>
      </c>
      <c r="H6" s="173" t="s">
        <v>191</v>
      </c>
      <c r="I6" s="173" t="s">
        <v>192</v>
      </c>
      <c r="J6" s="173" t="s">
        <v>193</v>
      </c>
      <c r="K6" s="173" t="s">
        <v>194</v>
      </c>
      <c r="L6" s="173" t="s">
        <v>195</v>
      </c>
      <c r="M6" s="173" t="s">
        <v>187</v>
      </c>
      <c r="N6" s="173" t="s">
        <v>196</v>
      </c>
      <c r="O6" s="173" t="s">
        <v>197</v>
      </c>
      <c r="P6" s="173" t="s">
        <v>198</v>
      </c>
      <c r="Q6" s="284" t="s">
        <v>973</v>
      </c>
    </row>
    <row r="7" spans="1:17" s="16" customFormat="1" ht="10.5" x14ac:dyDescent="0.2">
      <c r="A7" s="265">
        <v>-1</v>
      </c>
      <c r="B7" s="188">
        <v>-2</v>
      </c>
      <c r="C7" s="265">
        <v>-3</v>
      </c>
      <c r="D7" s="265" t="s">
        <v>201</v>
      </c>
      <c r="E7" s="265">
        <v>-5</v>
      </c>
      <c r="F7" s="265">
        <v>-6</v>
      </c>
      <c r="G7" s="265">
        <v>-7</v>
      </c>
      <c r="H7" s="265">
        <v>-8</v>
      </c>
      <c r="I7" s="265">
        <v>-9</v>
      </c>
      <c r="J7" s="265">
        <v>-10</v>
      </c>
      <c r="K7" s="265">
        <v>-11</v>
      </c>
      <c r="L7" s="265">
        <v>-12</v>
      </c>
      <c r="M7" s="265">
        <v>-13</v>
      </c>
      <c r="N7" s="265">
        <v>-14</v>
      </c>
      <c r="O7" s="265">
        <v>-15</v>
      </c>
      <c r="P7" s="265">
        <v>-16</v>
      </c>
    </row>
    <row r="8" spans="1:17" hidden="1" x14ac:dyDescent="0.25">
      <c r="A8" s="152"/>
      <c r="B8" s="8" t="s">
        <v>164</v>
      </c>
      <c r="C8" s="152"/>
      <c r="D8" s="9">
        <f t="shared" ref="D8:P8" si="0">D9+D21+D59</f>
        <v>23774.810000000005</v>
      </c>
      <c r="E8" s="155">
        <f t="shared" si="0"/>
        <v>747.09</v>
      </c>
      <c r="F8" s="155">
        <f t="shared" si="0"/>
        <v>1745.33</v>
      </c>
      <c r="G8" s="155">
        <f t="shared" si="0"/>
        <v>1808.75</v>
      </c>
      <c r="H8" s="155">
        <f t="shared" si="0"/>
        <v>1847.9700000000003</v>
      </c>
      <c r="I8" s="155">
        <f t="shared" si="0"/>
        <v>2459.5700000000002</v>
      </c>
      <c r="J8" s="155">
        <f t="shared" si="0"/>
        <v>3114.9900000000002</v>
      </c>
      <c r="K8" s="155">
        <f t="shared" si="0"/>
        <v>3211.25</v>
      </c>
      <c r="L8" s="155">
        <f t="shared" si="0"/>
        <v>1580.5300000000002</v>
      </c>
      <c r="M8" s="155">
        <f t="shared" si="0"/>
        <v>1904.8</v>
      </c>
      <c r="N8" s="155">
        <f t="shared" si="0"/>
        <v>1653.74</v>
      </c>
      <c r="O8" s="155">
        <f t="shared" si="0"/>
        <v>1774.06</v>
      </c>
      <c r="P8" s="155">
        <f t="shared" si="0"/>
        <v>1926.73</v>
      </c>
    </row>
    <row r="9" spans="1:17" x14ac:dyDescent="0.25">
      <c r="A9" s="255">
        <v>1</v>
      </c>
      <c r="B9" s="286" t="s">
        <v>6</v>
      </c>
      <c r="C9" s="161" t="s">
        <v>7</v>
      </c>
      <c r="D9" s="9">
        <v>19131.060000000005</v>
      </c>
      <c r="E9" s="155">
        <v>558.75</v>
      </c>
      <c r="F9" s="155">
        <v>1398.6</v>
      </c>
      <c r="G9" s="155">
        <v>1538.71</v>
      </c>
      <c r="H9" s="155">
        <v>1577.5500000000002</v>
      </c>
      <c r="I9" s="155">
        <v>2066.1800000000003</v>
      </c>
      <c r="J9" s="155">
        <v>2702.9500000000003</v>
      </c>
      <c r="K9" s="155">
        <v>2642.42</v>
      </c>
      <c r="L9" s="155">
        <v>1284.1900000000003</v>
      </c>
      <c r="M9" s="155">
        <v>1366.54</v>
      </c>
      <c r="N9" s="155">
        <v>1417.66</v>
      </c>
      <c r="O9" s="155">
        <v>1111.04</v>
      </c>
      <c r="P9" s="155">
        <v>1466.47</v>
      </c>
      <c r="Q9" s="69">
        <f>(D9/D8)*100</f>
        <v>80.467772402807853</v>
      </c>
    </row>
    <row r="10" spans="1:17" x14ac:dyDescent="0.25">
      <c r="A10" s="58" t="s">
        <v>8</v>
      </c>
      <c r="B10" s="167" t="s">
        <v>9</v>
      </c>
      <c r="C10" s="58" t="s">
        <v>10</v>
      </c>
      <c r="D10" s="19">
        <v>7831.04</v>
      </c>
      <c r="E10" s="266">
        <v>151.79</v>
      </c>
      <c r="F10" s="266">
        <v>551.79</v>
      </c>
      <c r="G10" s="266">
        <v>1050.04</v>
      </c>
      <c r="H10" s="266">
        <v>1143.42</v>
      </c>
      <c r="I10" s="266">
        <v>330.45</v>
      </c>
      <c r="J10" s="266">
        <v>2147.2800000000002</v>
      </c>
      <c r="K10" s="266">
        <v>933.96</v>
      </c>
      <c r="L10" s="266">
        <v>724.1</v>
      </c>
      <c r="M10" s="266">
        <v>347.57</v>
      </c>
      <c r="N10" s="266">
        <v>186.63</v>
      </c>
      <c r="O10" s="266">
        <v>53.48</v>
      </c>
      <c r="P10" s="266">
        <v>210.53</v>
      </c>
      <c r="Q10" s="69"/>
    </row>
    <row r="11" spans="1:17" x14ac:dyDescent="0.25">
      <c r="A11" s="259"/>
      <c r="B11" s="287" t="s">
        <v>1036</v>
      </c>
      <c r="C11" s="260" t="s">
        <v>12</v>
      </c>
      <c r="D11" s="17">
        <v>7831.04</v>
      </c>
      <c r="E11" s="18">
        <v>151.79</v>
      </c>
      <c r="F11" s="18">
        <v>551.79</v>
      </c>
      <c r="G11" s="18">
        <v>1050.04</v>
      </c>
      <c r="H11" s="18">
        <v>1143.42</v>
      </c>
      <c r="I11" s="18">
        <v>330.45</v>
      </c>
      <c r="J11" s="18">
        <v>2147.2800000000002</v>
      </c>
      <c r="K11" s="18">
        <v>933.96</v>
      </c>
      <c r="L11" s="18">
        <v>724.1</v>
      </c>
      <c r="M11" s="18">
        <v>347.57</v>
      </c>
      <c r="N11" s="267">
        <v>186.63</v>
      </c>
      <c r="O11" s="267">
        <v>53.48</v>
      </c>
      <c r="P11" s="267">
        <v>210.53</v>
      </c>
      <c r="Q11" s="69"/>
    </row>
    <row r="12" spans="1:17" x14ac:dyDescent="0.25">
      <c r="A12" s="259" t="s">
        <v>13</v>
      </c>
      <c r="B12" s="288" t="s">
        <v>14</v>
      </c>
      <c r="C12" s="259" t="s">
        <v>15</v>
      </c>
      <c r="D12" s="17">
        <v>1118.4100000000001</v>
      </c>
      <c r="E12" s="18">
        <v>24.91</v>
      </c>
      <c r="F12" s="18">
        <v>110.84</v>
      </c>
      <c r="G12" s="18">
        <v>61.3</v>
      </c>
      <c r="H12" s="18">
        <v>7.96</v>
      </c>
      <c r="I12" s="18"/>
      <c r="J12" s="18">
        <v>70.209999999999994</v>
      </c>
      <c r="K12" s="18">
        <v>409.41</v>
      </c>
      <c r="L12" s="18">
        <v>1.71</v>
      </c>
      <c r="M12" s="18">
        <v>356.53</v>
      </c>
      <c r="N12" s="267"/>
      <c r="O12" s="267">
        <v>15.06</v>
      </c>
      <c r="P12" s="267">
        <v>60.48</v>
      </c>
      <c r="Q12" s="69"/>
    </row>
    <row r="13" spans="1:17" x14ac:dyDescent="0.25">
      <c r="A13" s="259" t="s">
        <v>16</v>
      </c>
      <c r="B13" s="288" t="s">
        <v>17</v>
      </c>
      <c r="C13" s="259" t="s">
        <v>18</v>
      </c>
      <c r="D13" s="17">
        <v>9685.61</v>
      </c>
      <c r="E13" s="18">
        <v>342.92</v>
      </c>
      <c r="F13" s="18">
        <v>682.97</v>
      </c>
      <c r="G13" s="18">
        <v>377.16</v>
      </c>
      <c r="H13" s="18">
        <v>390.47</v>
      </c>
      <c r="I13" s="18">
        <v>1686.68</v>
      </c>
      <c r="J13" s="18">
        <v>446.43</v>
      </c>
      <c r="K13" s="18">
        <v>1257.49</v>
      </c>
      <c r="L13" s="18">
        <v>504.24</v>
      </c>
      <c r="M13" s="18">
        <v>610.80999999999995</v>
      </c>
      <c r="N13" s="267">
        <v>1223.02</v>
      </c>
      <c r="O13" s="267">
        <v>1026.2</v>
      </c>
      <c r="P13" s="267">
        <v>1137.22</v>
      </c>
      <c r="Q13" s="69"/>
    </row>
    <row r="14" spans="1:17" x14ac:dyDescent="0.25">
      <c r="A14" s="259" t="s">
        <v>19</v>
      </c>
      <c r="B14" s="288" t="s">
        <v>20</v>
      </c>
      <c r="C14" s="259" t="s">
        <v>21</v>
      </c>
      <c r="D14" s="134"/>
      <c r="E14" s="18"/>
      <c r="F14" s="18"/>
      <c r="G14" s="18"/>
      <c r="H14" s="18"/>
      <c r="I14" s="18"/>
      <c r="J14" s="18"/>
      <c r="K14" s="18"/>
      <c r="L14" s="18"/>
      <c r="M14" s="18"/>
      <c r="N14" s="267"/>
      <c r="O14" s="267"/>
      <c r="P14" s="267"/>
      <c r="Q14" s="69"/>
    </row>
    <row r="15" spans="1:17" x14ac:dyDescent="0.25">
      <c r="A15" s="259" t="s">
        <v>22</v>
      </c>
      <c r="B15" s="288" t="s">
        <v>23</v>
      </c>
      <c r="C15" s="259" t="s">
        <v>24</v>
      </c>
      <c r="D15" s="134"/>
      <c r="E15" s="18"/>
      <c r="F15" s="18"/>
      <c r="G15" s="18"/>
      <c r="H15" s="18"/>
      <c r="I15" s="18"/>
      <c r="J15" s="18"/>
      <c r="K15" s="18"/>
      <c r="L15" s="18"/>
      <c r="M15" s="18"/>
      <c r="N15" s="267"/>
      <c r="O15" s="267"/>
      <c r="P15" s="267"/>
      <c r="Q15" s="69"/>
    </row>
    <row r="16" spans="1:17" x14ac:dyDescent="0.25">
      <c r="A16" s="259" t="s">
        <v>25</v>
      </c>
      <c r="B16" s="288" t="s">
        <v>26</v>
      </c>
      <c r="C16" s="259" t="s">
        <v>27</v>
      </c>
      <c r="D16" s="134"/>
      <c r="E16" s="18"/>
      <c r="F16" s="18"/>
      <c r="G16" s="18"/>
      <c r="H16" s="18"/>
      <c r="I16" s="18"/>
      <c r="J16" s="18"/>
      <c r="K16" s="18"/>
      <c r="L16" s="18"/>
      <c r="M16" s="18"/>
      <c r="N16" s="267"/>
      <c r="O16" s="267"/>
      <c r="P16" s="267"/>
      <c r="Q16" s="69"/>
    </row>
    <row r="17" spans="1:17" ht="25.5" x14ac:dyDescent="0.25">
      <c r="A17" s="52"/>
      <c r="B17" s="289" t="s">
        <v>1037</v>
      </c>
      <c r="C17" s="261" t="s">
        <v>1038</v>
      </c>
      <c r="D17" s="146"/>
      <c r="E17" s="18"/>
      <c r="F17" s="18"/>
      <c r="G17" s="18"/>
      <c r="H17" s="18"/>
      <c r="I17" s="18"/>
      <c r="J17" s="18"/>
      <c r="K17" s="18"/>
      <c r="L17" s="18"/>
      <c r="M17" s="18"/>
      <c r="N17" s="267"/>
      <c r="O17" s="267"/>
      <c r="P17" s="267"/>
      <c r="Q17" s="69"/>
    </row>
    <row r="18" spans="1:17" x14ac:dyDescent="0.25">
      <c r="A18" s="259" t="s">
        <v>28</v>
      </c>
      <c r="B18" s="288" t="s">
        <v>140</v>
      </c>
      <c r="C18" s="259" t="s">
        <v>29</v>
      </c>
      <c r="D18" s="17">
        <v>496</v>
      </c>
      <c r="E18" s="18">
        <v>39.130000000000003</v>
      </c>
      <c r="F18" s="18">
        <v>53</v>
      </c>
      <c r="G18" s="18">
        <v>50.21</v>
      </c>
      <c r="H18" s="18">
        <v>35.700000000000003</v>
      </c>
      <c r="I18" s="18">
        <v>49.05</v>
      </c>
      <c r="J18" s="18">
        <v>39.03</v>
      </c>
      <c r="K18" s="18">
        <v>41.56</v>
      </c>
      <c r="L18" s="18">
        <v>54.14</v>
      </c>
      <c r="M18" s="18">
        <v>51.63</v>
      </c>
      <c r="N18" s="267">
        <v>8.01</v>
      </c>
      <c r="O18" s="267">
        <v>16.3</v>
      </c>
      <c r="P18" s="267">
        <v>58.24</v>
      </c>
      <c r="Q18" s="69"/>
    </row>
    <row r="19" spans="1:17" x14ac:dyDescent="0.25">
      <c r="A19" s="259" t="s">
        <v>30</v>
      </c>
      <c r="B19" s="288" t="s">
        <v>31</v>
      </c>
      <c r="C19" s="259" t="s">
        <v>32</v>
      </c>
      <c r="D19" s="134"/>
      <c r="E19" s="18"/>
      <c r="F19" s="18"/>
      <c r="G19" s="18"/>
      <c r="H19" s="18"/>
      <c r="I19" s="18"/>
      <c r="J19" s="18"/>
      <c r="K19" s="18"/>
      <c r="L19" s="18"/>
      <c r="M19" s="18"/>
      <c r="N19" s="267"/>
      <c r="O19" s="267"/>
      <c r="P19" s="267"/>
      <c r="Q19" s="69"/>
    </row>
    <row r="20" spans="1:17" x14ac:dyDescent="0.25">
      <c r="A20" s="59" t="s">
        <v>33</v>
      </c>
      <c r="B20" s="66" t="s">
        <v>34</v>
      </c>
      <c r="C20" s="59" t="s">
        <v>35</v>
      </c>
      <c r="D20" s="20"/>
      <c r="E20" s="18"/>
      <c r="F20" s="18"/>
      <c r="G20" s="18"/>
      <c r="H20" s="18"/>
      <c r="I20" s="18"/>
      <c r="J20" s="18"/>
      <c r="K20" s="18"/>
      <c r="L20" s="18"/>
      <c r="M20" s="18"/>
      <c r="N20" s="267"/>
      <c r="O20" s="267"/>
      <c r="P20" s="267"/>
      <c r="Q20" s="69"/>
    </row>
    <row r="21" spans="1:17" x14ac:dyDescent="0.25">
      <c r="A21" s="255">
        <v>2</v>
      </c>
      <c r="B21" s="290" t="s">
        <v>36</v>
      </c>
      <c r="C21" s="161" t="s">
        <v>37</v>
      </c>
      <c r="D21" s="9">
        <v>4643.75</v>
      </c>
      <c r="E21" s="155">
        <v>188.34000000000003</v>
      </c>
      <c r="F21" s="155">
        <v>346.73</v>
      </c>
      <c r="G21" s="155">
        <v>270.03999999999996</v>
      </c>
      <c r="H21" s="155">
        <v>270.42</v>
      </c>
      <c r="I21" s="155">
        <v>393.39</v>
      </c>
      <c r="J21" s="155">
        <v>412.04</v>
      </c>
      <c r="K21" s="155">
        <v>568.82999999999993</v>
      </c>
      <c r="L21" s="155">
        <v>296.34000000000003</v>
      </c>
      <c r="M21" s="155">
        <v>538.26</v>
      </c>
      <c r="N21" s="155">
        <v>236.08</v>
      </c>
      <c r="O21" s="155">
        <v>663.02</v>
      </c>
      <c r="P21" s="155">
        <v>460.26000000000005</v>
      </c>
      <c r="Q21" s="69">
        <f>(D21/D8)*100</f>
        <v>19.532227597192151</v>
      </c>
    </row>
    <row r="22" spans="1:17" x14ac:dyDescent="0.25">
      <c r="A22" s="58" t="s">
        <v>38</v>
      </c>
      <c r="B22" s="167" t="s">
        <v>39</v>
      </c>
      <c r="C22" s="58" t="s">
        <v>40</v>
      </c>
      <c r="D22" s="19">
        <v>1.23</v>
      </c>
      <c r="E22" s="18"/>
      <c r="F22" s="18"/>
      <c r="G22" s="18"/>
      <c r="H22" s="18"/>
      <c r="I22" s="18"/>
      <c r="J22" s="18"/>
      <c r="K22" s="18"/>
      <c r="L22" s="18"/>
      <c r="M22" s="18"/>
      <c r="N22" s="267"/>
      <c r="O22" s="267">
        <v>1.23</v>
      </c>
      <c r="P22" s="267"/>
    </row>
    <row r="23" spans="1:17" x14ac:dyDescent="0.25">
      <c r="A23" s="259" t="s">
        <v>41</v>
      </c>
      <c r="B23" s="288" t="s">
        <v>42</v>
      </c>
      <c r="C23" s="259" t="s">
        <v>43</v>
      </c>
      <c r="D23" s="17">
        <v>2.19</v>
      </c>
      <c r="E23" s="18">
        <v>1.9</v>
      </c>
      <c r="F23" s="18"/>
      <c r="G23" s="18"/>
      <c r="H23" s="18"/>
      <c r="I23" s="18"/>
      <c r="J23" s="18"/>
      <c r="K23" s="18"/>
      <c r="L23" s="18"/>
      <c r="M23" s="18"/>
      <c r="N23" s="267"/>
      <c r="O23" s="267">
        <v>0.03</v>
      </c>
      <c r="P23" s="267">
        <v>0.26</v>
      </c>
    </row>
    <row r="24" spans="1:17" x14ac:dyDescent="0.25">
      <c r="A24" s="259" t="s">
        <v>44</v>
      </c>
      <c r="B24" s="288" t="s">
        <v>45</v>
      </c>
      <c r="C24" s="259" t="s">
        <v>46</v>
      </c>
      <c r="D24" s="17">
        <v>63.22</v>
      </c>
      <c r="E24" s="18"/>
      <c r="F24" s="18"/>
      <c r="G24" s="18"/>
      <c r="H24" s="18"/>
      <c r="I24" s="18"/>
      <c r="J24" s="18"/>
      <c r="K24" s="18"/>
      <c r="L24" s="18"/>
      <c r="M24" s="18"/>
      <c r="N24" s="267"/>
      <c r="O24" s="267">
        <v>63.22</v>
      </c>
      <c r="P24" s="267"/>
    </row>
    <row r="25" spans="1:17" x14ac:dyDescent="0.25">
      <c r="A25" s="259" t="s">
        <v>47</v>
      </c>
      <c r="B25" s="288" t="s">
        <v>49</v>
      </c>
      <c r="C25" s="259" t="s">
        <v>50</v>
      </c>
      <c r="D25" s="134">
        <v>16.690000000000001</v>
      </c>
      <c r="E25" s="18"/>
      <c r="F25" s="18"/>
      <c r="G25" s="18"/>
      <c r="H25" s="18"/>
      <c r="I25" s="18"/>
      <c r="J25" s="18"/>
      <c r="K25" s="18"/>
      <c r="L25" s="18">
        <v>16.690000000000001</v>
      </c>
      <c r="M25" s="18"/>
      <c r="N25" s="267"/>
      <c r="O25" s="267"/>
      <c r="P25" s="267"/>
    </row>
    <row r="26" spans="1:17" x14ac:dyDescent="0.25">
      <c r="A26" s="259" t="s">
        <v>48</v>
      </c>
      <c r="B26" s="288" t="s">
        <v>52</v>
      </c>
      <c r="C26" s="259" t="s">
        <v>53</v>
      </c>
      <c r="D26" s="17">
        <v>6.55</v>
      </c>
      <c r="E26" s="18">
        <v>1.1200000000000001</v>
      </c>
      <c r="F26" s="18">
        <v>0.5</v>
      </c>
      <c r="G26" s="18">
        <v>0.92</v>
      </c>
      <c r="H26" s="18">
        <v>0.49</v>
      </c>
      <c r="I26" s="18">
        <v>0.66</v>
      </c>
      <c r="J26" s="18">
        <v>0.35</v>
      </c>
      <c r="K26" s="18">
        <v>1.06</v>
      </c>
      <c r="L26" s="18">
        <v>0.32</v>
      </c>
      <c r="M26" s="18">
        <v>0.53</v>
      </c>
      <c r="N26" s="267"/>
      <c r="O26" s="267">
        <v>0.34</v>
      </c>
      <c r="P26" s="267">
        <v>0.26</v>
      </c>
    </row>
    <row r="27" spans="1:17" x14ac:dyDescent="0.25">
      <c r="A27" s="259" t="s">
        <v>51</v>
      </c>
      <c r="B27" s="288" t="s">
        <v>55</v>
      </c>
      <c r="C27" s="259" t="s">
        <v>56</v>
      </c>
      <c r="D27" s="17">
        <v>58.44</v>
      </c>
      <c r="E27" s="18">
        <v>0.28000000000000003</v>
      </c>
      <c r="F27" s="18">
        <v>0.78</v>
      </c>
      <c r="G27" s="18">
        <v>2.4500000000000002</v>
      </c>
      <c r="H27" s="18">
        <v>8.4499999999999993</v>
      </c>
      <c r="I27" s="18">
        <v>0.14000000000000001</v>
      </c>
      <c r="J27" s="18">
        <v>5.5</v>
      </c>
      <c r="K27" s="18">
        <v>1.33</v>
      </c>
      <c r="L27" s="18">
        <v>11.54</v>
      </c>
      <c r="M27" s="18">
        <v>13.21</v>
      </c>
      <c r="N27" s="267">
        <v>1.05</v>
      </c>
      <c r="O27" s="267">
        <v>13.1</v>
      </c>
      <c r="P27" s="267">
        <v>0.61</v>
      </c>
    </row>
    <row r="28" spans="1:17" x14ac:dyDescent="0.25">
      <c r="A28" s="259" t="s">
        <v>54</v>
      </c>
      <c r="B28" s="288" t="s">
        <v>58</v>
      </c>
      <c r="C28" s="259" t="s">
        <v>59</v>
      </c>
      <c r="D28" s="17"/>
      <c r="E28" s="18"/>
      <c r="F28" s="18"/>
      <c r="G28" s="18"/>
      <c r="H28" s="18"/>
      <c r="I28" s="18"/>
      <c r="J28" s="18"/>
      <c r="K28" s="18"/>
      <c r="L28" s="18"/>
      <c r="M28" s="18"/>
      <c r="N28" s="267"/>
      <c r="O28" s="267"/>
      <c r="P28" s="267"/>
    </row>
    <row r="29" spans="1:17" x14ac:dyDescent="0.25">
      <c r="A29" s="259" t="s">
        <v>57</v>
      </c>
      <c r="B29" s="288" t="s">
        <v>93</v>
      </c>
      <c r="C29" s="259" t="s">
        <v>94</v>
      </c>
      <c r="D29" s="134">
        <v>0.4</v>
      </c>
      <c r="E29" s="18"/>
      <c r="F29" s="18"/>
      <c r="G29" s="18"/>
      <c r="H29" s="18"/>
      <c r="I29" s="18"/>
      <c r="J29" s="18"/>
      <c r="K29" s="18">
        <v>0.2</v>
      </c>
      <c r="L29" s="18"/>
      <c r="M29" s="18">
        <v>0.2</v>
      </c>
      <c r="N29" s="267"/>
      <c r="O29" s="267"/>
      <c r="P29" s="267"/>
    </row>
    <row r="30" spans="1:17" ht="25.5" x14ac:dyDescent="0.25">
      <c r="A30" s="259" t="s">
        <v>60</v>
      </c>
      <c r="B30" s="288" t="s">
        <v>61</v>
      </c>
      <c r="C30" s="259" t="s">
        <v>62</v>
      </c>
      <c r="D30" s="17">
        <v>1368.3700000000001</v>
      </c>
      <c r="E30" s="17">
        <v>71.34</v>
      </c>
      <c r="F30" s="17">
        <v>89.699999999999989</v>
      </c>
      <c r="G30" s="17">
        <v>85.22</v>
      </c>
      <c r="H30" s="17">
        <v>126.61999999999999</v>
      </c>
      <c r="I30" s="17">
        <v>156.56</v>
      </c>
      <c r="J30" s="17">
        <v>138.49000000000004</v>
      </c>
      <c r="K30" s="17">
        <v>188.23</v>
      </c>
      <c r="L30" s="17">
        <v>117.80000000000001</v>
      </c>
      <c r="M30" s="17">
        <v>97.779999999999987</v>
      </c>
      <c r="N30" s="17">
        <v>92.410000000000011</v>
      </c>
      <c r="O30" s="17">
        <v>109.02999999999999</v>
      </c>
      <c r="P30" s="17">
        <v>95.19</v>
      </c>
    </row>
    <row r="31" spans="1:17" x14ac:dyDescent="0.25">
      <c r="A31" s="25" t="s">
        <v>1035</v>
      </c>
      <c r="B31" s="185" t="s">
        <v>174</v>
      </c>
      <c r="C31" s="260" t="s">
        <v>170</v>
      </c>
      <c r="D31" s="17">
        <v>496.73</v>
      </c>
      <c r="E31" s="18">
        <v>40.17</v>
      </c>
      <c r="F31" s="18">
        <v>23.62</v>
      </c>
      <c r="G31" s="18">
        <v>23.93</v>
      </c>
      <c r="H31" s="18">
        <v>26.82</v>
      </c>
      <c r="I31" s="18">
        <v>50.53</v>
      </c>
      <c r="J31" s="18">
        <v>59.97</v>
      </c>
      <c r="K31" s="18">
        <v>85.95</v>
      </c>
      <c r="L31" s="18">
        <v>33.86</v>
      </c>
      <c r="M31" s="18">
        <v>37.380000000000003</v>
      </c>
      <c r="N31" s="267">
        <v>26.49</v>
      </c>
      <c r="O31" s="267">
        <v>47.35</v>
      </c>
      <c r="P31" s="267">
        <v>40.659999999999997</v>
      </c>
    </row>
    <row r="32" spans="1:17" x14ac:dyDescent="0.25">
      <c r="A32" s="25" t="s">
        <v>1035</v>
      </c>
      <c r="B32" s="185" t="s">
        <v>175</v>
      </c>
      <c r="C32" s="260" t="s">
        <v>171</v>
      </c>
      <c r="D32" s="17">
        <v>771.78999999999985</v>
      </c>
      <c r="E32" s="18">
        <v>15.46</v>
      </c>
      <c r="F32" s="18">
        <v>61.26</v>
      </c>
      <c r="G32" s="18">
        <v>58.17</v>
      </c>
      <c r="H32" s="18">
        <v>92.34</v>
      </c>
      <c r="I32" s="18">
        <v>91.43</v>
      </c>
      <c r="J32" s="18">
        <v>72.88</v>
      </c>
      <c r="K32" s="18">
        <v>89.47</v>
      </c>
      <c r="L32" s="18">
        <v>78.67</v>
      </c>
      <c r="M32" s="18">
        <v>51.65</v>
      </c>
      <c r="N32" s="267">
        <v>60.42</v>
      </c>
      <c r="O32" s="267">
        <v>51.94</v>
      </c>
      <c r="P32" s="267">
        <v>48.1</v>
      </c>
    </row>
    <row r="33" spans="1:16" x14ac:dyDescent="0.25">
      <c r="A33" s="25" t="s">
        <v>1035</v>
      </c>
      <c r="B33" s="185" t="s">
        <v>1039</v>
      </c>
      <c r="C33" s="260" t="s">
        <v>166</v>
      </c>
      <c r="D33" s="17">
        <v>0.81</v>
      </c>
      <c r="E33" s="18">
        <v>0.03</v>
      </c>
      <c r="F33" s="18"/>
      <c r="G33" s="18"/>
      <c r="H33" s="18"/>
      <c r="I33" s="18">
        <v>0.33</v>
      </c>
      <c r="J33" s="18">
        <v>0.16</v>
      </c>
      <c r="K33" s="18">
        <v>0.17</v>
      </c>
      <c r="L33" s="18"/>
      <c r="M33" s="18"/>
      <c r="N33" s="267"/>
      <c r="O33" s="267">
        <v>0.12</v>
      </c>
      <c r="P33" s="267"/>
    </row>
    <row r="34" spans="1:16" x14ac:dyDescent="0.25">
      <c r="A34" s="25" t="s">
        <v>1035</v>
      </c>
      <c r="B34" s="185" t="s">
        <v>1040</v>
      </c>
      <c r="C34" s="260" t="s">
        <v>167</v>
      </c>
      <c r="D34" s="17">
        <v>2.8</v>
      </c>
      <c r="E34" s="18">
        <v>1.17</v>
      </c>
      <c r="F34" s="18">
        <v>0.16</v>
      </c>
      <c r="G34" s="18">
        <v>0.08</v>
      </c>
      <c r="H34" s="18">
        <v>0.06</v>
      </c>
      <c r="I34" s="18">
        <v>0.12</v>
      </c>
      <c r="J34" s="18">
        <v>0.15</v>
      </c>
      <c r="K34" s="18">
        <v>0.09</v>
      </c>
      <c r="L34" s="18">
        <v>0.11</v>
      </c>
      <c r="M34" s="18">
        <v>7.0000000000000007E-2</v>
      </c>
      <c r="N34" s="267">
        <v>0.11</v>
      </c>
      <c r="O34" s="267">
        <v>0.48</v>
      </c>
      <c r="P34" s="267">
        <v>0.2</v>
      </c>
    </row>
    <row r="35" spans="1:16" x14ac:dyDescent="0.25">
      <c r="A35" s="25" t="s">
        <v>1035</v>
      </c>
      <c r="B35" s="185" t="s">
        <v>1041</v>
      </c>
      <c r="C35" s="260" t="s">
        <v>168</v>
      </c>
      <c r="D35" s="17">
        <v>44.57</v>
      </c>
      <c r="E35" s="18">
        <v>4.6100000000000003</v>
      </c>
      <c r="F35" s="18">
        <v>1.38</v>
      </c>
      <c r="G35" s="18">
        <v>2.1</v>
      </c>
      <c r="H35" s="18">
        <v>2.19</v>
      </c>
      <c r="I35" s="18">
        <v>6.95</v>
      </c>
      <c r="J35" s="18">
        <v>2.58</v>
      </c>
      <c r="K35" s="18">
        <v>3.23</v>
      </c>
      <c r="L35" s="18">
        <v>3.05</v>
      </c>
      <c r="M35" s="18">
        <v>5.42</v>
      </c>
      <c r="N35" s="267">
        <v>2.73</v>
      </c>
      <c r="O35" s="267">
        <v>5.68</v>
      </c>
      <c r="P35" s="267">
        <v>4.6500000000000004</v>
      </c>
    </row>
    <row r="36" spans="1:16" x14ac:dyDescent="0.25">
      <c r="A36" s="25" t="s">
        <v>1035</v>
      </c>
      <c r="B36" s="185" t="s">
        <v>1042</v>
      </c>
      <c r="C36" s="260" t="s">
        <v>169</v>
      </c>
      <c r="D36" s="17">
        <v>7.99</v>
      </c>
      <c r="E36" s="18">
        <v>6.2</v>
      </c>
      <c r="F36" s="18"/>
      <c r="G36" s="18"/>
      <c r="H36" s="18"/>
      <c r="I36" s="18">
        <v>0.26</v>
      </c>
      <c r="J36" s="18"/>
      <c r="K36" s="18">
        <v>1.53</v>
      </c>
      <c r="L36" s="18"/>
      <c r="M36" s="18"/>
      <c r="N36" s="267"/>
      <c r="O36" s="267"/>
      <c r="P36" s="267"/>
    </row>
    <row r="37" spans="1:16" x14ac:dyDescent="0.25">
      <c r="A37" s="25" t="s">
        <v>1035</v>
      </c>
      <c r="B37" s="185" t="s">
        <v>1043</v>
      </c>
      <c r="C37" s="260" t="s">
        <v>184</v>
      </c>
      <c r="D37" s="17">
        <v>2.81</v>
      </c>
      <c r="E37" s="18"/>
      <c r="F37" s="18">
        <v>0.09</v>
      </c>
      <c r="G37" s="18"/>
      <c r="H37" s="18"/>
      <c r="I37" s="18"/>
      <c r="J37" s="18"/>
      <c r="K37" s="18">
        <v>2.56</v>
      </c>
      <c r="L37" s="18"/>
      <c r="M37" s="18"/>
      <c r="N37" s="267"/>
      <c r="O37" s="267">
        <v>0.16</v>
      </c>
      <c r="P37" s="267"/>
    </row>
    <row r="38" spans="1:16" x14ac:dyDescent="0.25">
      <c r="A38" s="25" t="s">
        <v>1035</v>
      </c>
      <c r="B38" s="185" t="s">
        <v>176</v>
      </c>
      <c r="C38" s="260" t="s">
        <v>172</v>
      </c>
      <c r="D38" s="17">
        <v>0.58000000000000007</v>
      </c>
      <c r="E38" s="18">
        <v>0.22</v>
      </c>
      <c r="F38" s="18">
        <v>0.01</v>
      </c>
      <c r="G38" s="18">
        <v>0.01</v>
      </c>
      <c r="H38" s="18">
        <v>0.01</v>
      </c>
      <c r="I38" s="18">
        <v>0.02</v>
      </c>
      <c r="J38" s="18">
        <v>0.05</v>
      </c>
      <c r="K38" s="18">
        <v>7.0000000000000007E-2</v>
      </c>
      <c r="L38" s="18">
        <v>0.09</v>
      </c>
      <c r="M38" s="18">
        <v>0.02</v>
      </c>
      <c r="N38" s="267">
        <v>0.04</v>
      </c>
      <c r="O38" s="267">
        <v>0.03</v>
      </c>
      <c r="P38" s="267">
        <v>0.01</v>
      </c>
    </row>
    <row r="39" spans="1:16" x14ac:dyDescent="0.25">
      <c r="A39" s="25" t="s">
        <v>1035</v>
      </c>
      <c r="B39" s="185" t="s">
        <v>1044</v>
      </c>
      <c r="C39" s="260" t="s">
        <v>1045</v>
      </c>
      <c r="D39" s="134"/>
      <c r="E39" s="18"/>
      <c r="F39" s="18"/>
      <c r="G39" s="18"/>
      <c r="H39" s="18"/>
      <c r="I39" s="18"/>
      <c r="J39" s="18"/>
      <c r="K39" s="18"/>
      <c r="L39" s="18"/>
      <c r="M39" s="18"/>
      <c r="N39" s="267"/>
      <c r="O39" s="267"/>
      <c r="P39" s="267"/>
    </row>
    <row r="40" spans="1:16" x14ac:dyDescent="0.25">
      <c r="A40" s="25" t="s">
        <v>1035</v>
      </c>
      <c r="B40" s="185" t="s">
        <v>1046</v>
      </c>
      <c r="C40" s="260" t="s">
        <v>64</v>
      </c>
      <c r="D40" s="134">
        <v>2.0099999999999998</v>
      </c>
      <c r="E40" s="18"/>
      <c r="F40" s="18">
        <v>1.1499999999999999</v>
      </c>
      <c r="G40" s="18"/>
      <c r="H40" s="18"/>
      <c r="I40" s="18"/>
      <c r="J40" s="18"/>
      <c r="K40" s="18">
        <v>0.86</v>
      </c>
      <c r="L40" s="18"/>
      <c r="M40" s="18"/>
      <c r="N40" s="267"/>
      <c r="O40" s="267"/>
      <c r="P40" s="267"/>
    </row>
    <row r="41" spans="1:16" x14ac:dyDescent="0.25">
      <c r="A41" s="25" t="s">
        <v>1035</v>
      </c>
      <c r="B41" s="185" t="s">
        <v>69</v>
      </c>
      <c r="C41" s="260" t="s">
        <v>70</v>
      </c>
      <c r="D41" s="134">
        <v>4.8099999999999996</v>
      </c>
      <c r="E41" s="18"/>
      <c r="F41" s="18"/>
      <c r="G41" s="18"/>
      <c r="H41" s="18">
        <v>4.7699999999999996</v>
      </c>
      <c r="I41" s="18"/>
      <c r="J41" s="18"/>
      <c r="K41" s="18">
        <v>0.04</v>
      </c>
      <c r="L41" s="18"/>
      <c r="M41" s="18"/>
      <c r="N41" s="267"/>
      <c r="O41" s="267"/>
      <c r="P41" s="267"/>
    </row>
    <row r="42" spans="1:16" x14ac:dyDescent="0.25">
      <c r="A42" s="25" t="s">
        <v>1035</v>
      </c>
      <c r="B42" s="185" t="s">
        <v>87</v>
      </c>
      <c r="C42" s="260" t="s">
        <v>88</v>
      </c>
      <c r="D42" s="17">
        <v>15.03</v>
      </c>
      <c r="E42" s="18">
        <v>0.65</v>
      </c>
      <c r="F42" s="18">
        <v>0.96</v>
      </c>
      <c r="G42" s="18">
        <v>0.31</v>
      </c>
      <c r="H42" s="18">
        <v>0.3</v>
      </c>
      <c r="I42" s="18">
        <v>0.92</v>
      </c>
      <c r="J42" s="18">
        <v>2.08</v>
      </c>
      <c r="K42" s="18">
        <v>2.92</v>
      </c>
      <c r="L42" s="18">
        <v>1.65</v>
      </c>
      <c r="M42" s="18">
        <v>1.21</v>
      </c>
      <c r="N42" s="267">
        <v>0.86</v>
      </c>
      <c r="O42" s="267">
        <v>2.41</v>
      </c>
      <c r="P42" s="267">
        <v>0.76</v>
      </c>
    </row>
    <row r="43" spans="1:16" ht="25.5" x14ac:dyDescent="0.25">
      <c r="A43" s="25" t="s">
        <v>1035</v>
      </c>
      <c r="B43" s="287" t="s">
        <v>1047</v>
      </c>
      <c r="C43" s="260" t="s">
        <v>91</v>
      </c>
      <c r="D43" s="17">
        <v>11.87</v>
      </c>
      <c r="E43" s="18">
        <v>0.83</v>
      </c>
      <c r="F43" s="18">
        <v>0.74</v>
      </c>
      <c r="G43" s="18">
        <v>0.45</v>
      </c>
      <c r="H43" s="18">
        <v>0.11</v>
      </c>
      <c r="I43" s="18">
        <v>5.75</v>
      </c>
      <c r="J43" s="18"/>
      <c r="K43" s="18">
        <v>0.63</v>
      </c>
      <c r="L43" s="18">
        <v>0.28000000000000003</v>
      </c>
      <c r="M43" s="18">
        <v>1.06</v>
      </c>
      <c r="N43" s="267">
        <v>1.33</v>
      </c>
      <c r="O43" s="267">
        <v>0.45</v>
      </c>
      <c r="P43" s="267">
        <v>0.24</v>
      </c>
    </row>
    <row r="44" spans="1:16" x14ac:dyDescent="0.25">
      <c r="A44" s="25" t="s">
        <v>1035</v>
      </c>
      <c r="B44" s="287" t="s">
        <v>1048</v>
      </c>
      <c r="C44" s="260" t="s">
        <v>186</v>
      </c>
      <c r="D44" s="134"/>
      <c r="E44" s="18"/>
      <c r="F44" s="18"/>
      <c r="G44" s="18"/>
      <c r="H44" s="18"/>
      <c r="I44" s="18"/>
      <c r="J44" s="18"/>
      <c r="K44" s="18"/>
      <c r="L44" s="18"/>
      <c r="M44" s="18"/>
      <c r="N44" s="267"/>
      <c r="O44" s="267"/>
      <c r="P44" s="267"/>
    </row>
    <row r="45" spans="1:16" x14ac:dyDescent="0.25">
      <c r="A45" s="25" t="s">
        <v>1035</v>
      </c>
      <c r="B45" s="287" t="s">
        <v>1049</v>
      </c>
      <c r="C45" s="260" t="s">
        <v>185</v>
      </c>
      <c r="D45" s="17"/>
      <c r="E45" s="18"/>
      <c r="F45" s="18"/>
      <c r="G45" s="18"/>
      <c r="H45" s="18"/>
      <c r="I45" s="18"/>
      <c r="J45" s="18"/>
      <c r="K45" s="18"/>
      <c r="L45" s="18"/>
      <c r="M45" s="18"/>
      <c r="N45" s="267"/>
      <c r="O45" s="267"/>
      <c r="P45" s="267"/>
    </row>
    <row r="46" spans="1:16" x14ac:dyDescent="0.25">
      <c r="A46" s="25" t="s">
        <v>1035</v>
      </c>
      <c r="B46" s="287" t="s">
        <v>181</v>
      </c>
      <c r="C46" s="260" t="s">
        <v>173</v>
      </c>
      <c r="D46" s="17">
        <v>6.5699999999999994</v>
      </c>
      <c r="E46" s="18">
        <v>2</v>
      </c>
      <c r="F46" s="18">
        <v>0.33</v>
      </c>
      <c r="G46" s="18">
        <v>0.17</v>
      </c>
      <c r="H46" s="18">
        <v>0.02</v>
      </c>
      <c r="I46" s="18">
        <v>0.25</v>
      </c>
      <c r="J46" s="18">
        <v>0.62</v>
      </c>
      <c r="K46" s="18">
        <v>0.71</v>
      </c>
      <c r="L46" s="18">
        <v>0.09</v>
      </c>
      <c r="M46" s="18">
        <v>0.97</v>
      </c>
      <c r="N46" s="267">
        <v>0.43</v>
      </c>
      <c r="O46" s="267">
        <v>0.41</v>
      </c>
      <c r="P46" s="267">
        <v>0.56999999999999995</v>
      </c>
    </row>
    <row r="47" spans="1:16" x14ac:dyDescent="0.25">
      <c r="A47" s="259" t="s">
        <v>63</v>
      </c>
      <c r="B47" s="288" t="s">
        <v>66</v>
      </c>
      <c r="C47" s="259" t="s">
        <v>67</v>
      </c>
      <c r="D47" s="17"/>
      <c r="E47" s="18"/>
      <c r="F47" s="18"/>
      <c r="G47" s="18"/>
      <c r="H47" s="18"/>
      <c r="I47" s="18"/>
      <c r="J47" s="18"/>
      <c r="K47" s="18"/>
      <c r="L47" s="18"/>
      <c r="M47" s="18"/>
      <c r="N47" s="267"/>
      <c r="O47" s="267"/>
      <c r="P47" s="267"/>
    </row>
    <row r="48" spans="1:16" x14ac:dyDescent="0.25">
      <c r="A48" s="259" t="s">
        <v>65</v>
      </c>
      <c r="B48" s="288" t="s">
        <v>96</v>
      </c>
      <c r="C48" s="259" t="s">
        <v>97</v>
      </c>
      <c r="D48" s="17">
        <v>2</v>
      </c>
      <c r="E48" s="18"/>
      <c r="F48" s="18">
        <v>0.01</v>
      </c>
      <c r="G48" s="18">
        <v>0.04</v>
      </c>
      <c r="H48" s="18">
        <v>0.11</v>
      </c>
      <c r="I48" s="18">
        <v>0.22</v>
      </c>
      <c r="J48" s="18">
        <v>0.22</v>
      </c>
      <c r="K48" s="18">
        <v>0.04</v>
      </c>
      <c r="L48" s="18"/>
      <c r="M48" s="18">
        <v>0.16</v>
      </c>
      <c r="N48" s="267">
        <v>0.06</v>
      </c>
      <c r="O48" s="267">
        <v>1.08</v>
      </c>
      <c r="P48" s="267">
        <v>0.06</v>
      </c>
    </row>
    <row r="49" spans="1:16" x14ac:dyDescent="0.25">
      <c r="A49" s="259" t="s">
        <v>68</v>
      </c>
      <c r="B49" s="288" t="s">
        <v>98</v>
      </c>
      <c r="C49" s="259" t="s">
        <v>99</v>
      </c>
      <c r="D49" s="17">
        <v>1.5199999999999998</v>
      </c>
      <c r="E49" s="18">
        <v>0.79</v>
      </c>
      <c r="F49" s="18">
        <v>0.2</v>
      </c>
      <c r="G49" s="18">
        <v>0.12</v>
      </c>
      <c r="H49" s="18"/>
      <c r="I49" s="18"/>
      <c r="J49" s="18">
        <v>0.41</v>
      </c>
      <c r="K49" s="18"/>
      <c r="L49" s="18"/>
      <c r="M49" s="18"/>
      <c r="N49" s="267"/>
      <c r="O49" s="267"/>
      <c r="P49" s="267"/>
    </row>
    <row r="50" spans="1:16" x14ac:dyDescent="0.25">
      <c r="A50" s="259" t="s">
        <v>71</v>
      </c>
      <c r="B50" s="288" t="s">
        <v>72</v>
      </c>
      <c r="C50" s="259" t="s">
        <v>73</v>
      </c>
      <c r="D50" s="134">
        <v>1344.7400000000002</v>
      </c>
      <c r="E50" s="18"/>
      <c r="F50" s="18">
        <v>77.599999999999994</v>
      </c>
      <c r="G50" s="18">
        <v>132.76</v>
      </c>
      <c r="H50" s="18">
        <v>93.78</v>
      </c>
      <c r="I50" s="18">
        <v>167.8</v>
      </c>
      <c r="J50" s="18">
        <v>144.27000000000001</v>
      </c>
      <c r="K50" s="18">
        <v>129.21</v>
      </c>
      <c r="L50" s="18">
        <v>94.86</v>
      </c>
      <c r="M50" s="18">
        <v>110.73</v>
      </c>
      <c r="N50" s="267">
        <v>96.35</v>
      </c>
      <c r="O50" s="267">
        <v>142.91999999999999</v>
      </c>
      <c r="P50" s="267">
        <v>154.46</v>
      </c>
    </row>
    <row r="51" spans="1:16" x14ac:dyDescent="0.25">
      <c r="A51" s="259" t="s">
        <v>74</v>
      </c>
      <c r="B51" s="288" t="s">
        <v>75</v>
      </c>
      <c r="C51" s="259" t="s">
        <v>76</v>
      </c>
      <c r="D51" s="17">
        <v>79.400000000000006</v>
      </c>
      <c r="E51" s="18">
        <v>79.400000000000006</v>
      </c>
      <c r="F51" s="18"/>
      <c r="G51" s="18"/>
      <c r="H51" s="18"/>
      <c r="I51" s="18"/>
      <c r="J51" s="18"/>
      <c r="K51" s="18"/>
      <c r="L51" s="18"/>
      <c r="M51" s="18"/>
      <c r="N51" s="267"/>
      <c r="O51" s="267"/>
      <c r="P51" s="267"/>
    </row>
    <row r="52" spans="1:16" x14ac:dyDescent="0.25">
      <c r="A52" s="259" t="s">
        <v>77</v>
      </c>
      <c r="B52" s="288" t="s">
        <v>78</v>
      </c>
      <c r="C52" s="259" t="s">
        <v>79</v>
      </c>
      <c r="D52" s="17">
        <v>17.34</v>
      </c>
      <c r="E52" s="18">
        <v>5.38</v>
      </c>
      <c r="F52" s="18">
        <v>0.49</v>
      </c>
      <c r="G52" s="18">
        <v>0.49</v>
      </c>
      <c r="H52" s="18">
        <v>2.16</v>
      </c>
      <c r="I52" s="18">
        <v>0.87</v>
      </c>
      <c r="J52" s="18">
        <v>2.83</v>
      </c>
      <c r="K52" s="18">
        <v>0.45</v>
      </c>
      <c r="L52" s="18">
        <v>1.71</v>
      </c>
      <c r="M52" s="18">
        <v>0.28999999999999998</v>
      </c>
      <c r="N52" s="267">
        <v>0.45</v>
      </c>
      <c r="O52" s="267">
        <v>1.19</v>
      </c>
      <c r="P52" s="267">
        <v>1.03</v>
      </c>
    </row>
    <row r="53" spans="1:16" x14ac:dyDescent="0.25">
      <c r="A53" s="259" t="s">
        <v>80</v>
      </c>
      <c r="B53" s="288" t="s">
        <v>81</v>
      </c>
      <c r="C53" s="259" t="s">
        <v>82</v>
      </c>
      <c r="D53" s="17">
        <v>0.7</v>
      </c>
      <c r="E53" s="18">
        <v>0.19</v>
      </c>
      <c r="F53" s="18"/>
      <c r="G53" s="18">
        <v>0.51</v>
      </c>
      <c r="H53" s="18"/>
      <c r="I53" s="18"/>
      <c r="J53" s="18"/>
      <c r="K53" s="18"/>
      <c r="L53" s="18"/>
      <c r="M53" s="18"/>
      <c r="N53" s="267"/>
      <c r="O53" s="267"/>
      <c r="P53" s="267"/>
    </row>
    <row r="54" spans="1:16" x14ac:dyDescent="0.25">
      <c r="A54" s="259" t="s">
        <v>83</v>
      </c>
      <c r="B54" s="288" t="s">
        <v>84</v>
      </c>
      <c r="C54" s="259" t="s">
        <v>85</v>
      </c>
      <c r="D54" s="17"/>
      <c r="E54" s="18"/>
      <c r="F54" s="18"/>
      <c r="G54" s="18"/>
      <c r="H54" s="18"/>
      <c r="I54" s="18"/>
      <c r="J54" s="18"/>
      <c r="K54" s="18"/>
      <c r="L54" s="18"/>
      <c r="M54" s="18"/>
      <c r="N54" s="267"/>
      <c r="O54" s="267"/>
      <c r="P54" s="267"/>
    </row>
    <row r="55" spans="1:16" x14ac:dyDescent="0.25">
      <c r="A55" s="259" t="s">
        <v>86</v>
      </c>
      <c r="B55" s="288" t="s">
        <v>1050</v>
      </c>
      <c r="C55" s="259" t="s">
        <v>100</v>
      </c>
      <c r="D55" s="17">
        <v>3.41</v>
      </c>
      <c r="E55" s="18">
        <v>0.37</v>
      </c>
      <c r="F55" s="18">
        <v>0.16</v>
      </c>
      <c r="G55" s="18"/>
      <c r="H55" s="18">
        <v>0.13</v>
      </c>
      <c r="I55" s="18"/>
      <c r="J55" s="18">
        <v>0.61</v>
      </c>
      <c r="K55" s="18">
        <v>0.54</v>
      </c>
      <c r="L55" s="18">
        <v>0.43</v>
      </c>
      <c r="M55" s="18">
        <v>7.0000000000000007E-2</v>
      </c>
      <c r="N55" s="267">
        <v>0.27</v>
      </c>
      <c r="O55" s="267">
        <v>0.25</v>
      </c>
      <c r="P55" s="267">
        <v>0.57999999999999996</v>
      </c>
    </row>
    <row r="56" spans="1:16" x14ac:dyDescent="0.25">
      <c r="A56" s="259" t="s">
        <v>89</v>
      </c>
      <c r="B56" s="288" t="s">
        <v>1051</v>
      </c>
      <c r="C56" s="259" t="s">
        <v>101</v>
      </c>
      <c r="D56" s="17">
        <v>1677.5500000000002</v>
      </c>
      <c r="E56" s="18">
        <v>27.57</v>
      </c>
      <c r="F56" s="18">
        <v>177.29</v>
      </c>
      <c r="G56" s="18">
        <v>47.53</v>
      </c>
      <c r="H56" s="18">
        <v>38.68</v>
      </c>
      <c r="I56" s="18">
        <v>67.14</v>
      </c>
      <c r="J56" s="18">
        <v>119.36</v>
      </c>
      <c r="K56" s="18">
        <v>247.77</v>
      </c>
      <c r="L56" s="18">
        <v>52.99</v>
      </c>
      <c r="M56" s="18">
        <v>315.29000000000002</v>
      </c>
      <c r="N56" s="267">
        <v>45.49</v>
      </c>
      <c r="O56" s="267">
        <v>330.63</v>
      </c>
      <c r="P56" s="267">
        <v>207.81</v>
      </c>
    </row>
    <row r="57" spans="1:16" x14ac:dyDescent="0.25">
      <c r="A57" s="259" t="s">
        <v>92</v>
      </c>
      <c r="B57" s="288" t="s">
        <v>102</v>
      </c>
      <c r="C57" s="259" t="s">
        <v>103</v>
      </c>
      <c r="D57" s="17"/>
      <c r="E57" s="18"/>
      <c r="F57" s="18"/>
      <c r="G57" s="18"/>
      <c r="H57" s="18"/>
      <c r="I57" s="18"/>
      <c r="J57" s="18"/>
      <c r="K57" s="18"/>
      <c r="L57" s="18"/>
      <c r="M57" s="18"/>
      <c r="N57" s="267"/>
      <c r="O57" s="267"/>
      <c r="P57" s="267"/>
    </row>
    <row r="58" spans="1:16" x14ac:dyDescent="0.25">
      <c r="A58" s="259" t="s">
        <v>95</v>
      </c>
      <c r="B58" s="288" t="s">
        <v>104</v>
      </c>
      <c r="C58" s="259" t="s">
        <v>105</v>
      </c>
      <c r="D58" s="134"/>
      <c r="E58" s="196"/>
      <c r="F58" s="196"/>
      <c r="G58" s="196"/>
      <c r="H58" s="196"/>
      <c r="I58" s="196"/>
      <c r="J58" s="196"/>
      <c r="K58" s="196"/>
      <c r="L58" s="196"/>
      <c r="M58" s="196"/>
      <c r="N58" s="268"/>
      <c r="O58" s="268"/>
      <c r="P58" s="268"/>
    </row>
    <row r="59" spans="1:16" x14ac:dyDescent="0.25">
      <c r="A59" s="255">
        <v>3</v>
      </c>
      <c r="B59" s="290" t="s">
        <v>106</v>
      </c>
      <c r="C59" s="255" t="s">
        <v>107</v>
      </c>
      <c r="D59" s="135"/>
      <c r="E59" s="233"/>
      <c r="F59" s="233"/>
      <c r="G59" s="233"/>
      <c r="H59" s="233"/>
      <c r="I59" s="233"/>
      <c r="J59" s="233"/>
      <c r="K59" s="233"/>
      <c r="L59" s="233"/>
      <c r="M59" s="233"/>
      <c r="N59" s="269"/>
      <c r="O59" s="269"/>
      <c r="P59" s="269"/>
    </row>
  </sheetData>
  <mergeCells count="8">
    <mergeCell ref="E5:P5"/>
    <mergeCell ref="A2:P2"/>
    <mergeCell ref="A1:B1"/>
    <mergeCell ref="A5:A6"/>
    <mergeCell ref="B5:B6"/>
    <mergeCell ref="C5:C6"/>
    <mergeCell ref="D5:D6"/>
    <mergeCell ref="O4:P4"/>
  </mergeCells>
  <pageMargins left="0.39370078740157483" right="0.39370078740157483" top="0.59055118110236227" bottom="0.39370078740157483" header="0.31496062992125984" footer="0.31496062992125984"/>
  <pageSetup paperSize="8"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FF00"/>
  </sheetPr>
  <dimension ref="A1:G59"/>
  <sheetViews>
    <sheetView workbookViewId="0">
      <selection activeCell="C25" sqref="C25"/>
    </sheetView>
  </sheetViews>
  <sheetFormatPr defaultRowHeight="15" x14ac:dyDescent="0.25"/>
  <cols>
    <col min="1" max="1" width="4" style="60" customWidth="1"/>
    <col min="2" max="2" width="38" style="62" customWidth="1"/>
    <col min="3" max="3" width="4.75" style="60" bestFit="1" customWidth="1"/>
    <col min="4" max="4" width="11.625" style="36" customWidth="1"/>
    <col min="5" max="5" width="10.125" style="36" bestFit="1" customWidth="1"/>
    <col min="6" max="6" width="8.125" style="36" bestFit="1" customWidth="1"/>
    <col min="7" max="7" width="9.375" style="36" bestFit="1" customWidth="1"/>
    <col min="8" max="16384" width="9" style="36"/>
  </cols>
  <sheetData>
    <row r="1" spans="1:7" x14ac:dyDescent="0.25">
      <c r="A1" s="526" t="s">
        <v>111</v>
      </c>
      <c r="B1" s="526"/>
    </row>
    <row r="2" spans="1:7" x14ac:dyDescent="0.25">
      <c r="A2" s="534" t="s">
        <v>1198</v>
      </c>
      <c r="B2" s="534"/>
      <c r="C2" s="534"/>
      <c r="D2" s="534"/>
      <c r="E2" s="534"/>
      <c r="F2" s="534"/>
      <c r="G2" s="534"/>
    </row>
    <row r="3" spans="1:7" ht="6" customHeight="1" x14ac:dyDescent="0.25">
      <c r="A3" s="291"/>
      <c r="B3" s="292"/>
      <c r="C3" s="291"/>
      <c r="D3" s="293"/>
      <c r="E3" s="293"/>
      <c r="F3" s="293"/>
      <c r="G3" s="293"/>
    </row>
    <row r="4" spans="1:7" x14ac:dyDescent="0.25">
      <c r="A4" s="530" t="s">
        <v>112</v>
      </c>
      <c r="B4" s="530" t="s">
        <v>3</v>
      </c>
      <c r="C4" s="530" t="s">
        <v>4</v>
      </c>
      <c r="D4" s="531" t="s">
        <v>1389</v>
      </c>
      <c r="E4" s="530" t="s">
        <v>113</v>
      </c>
      <c r="F4" s="530"/>
      <c r="G4" s="530"/>
    </row>
    <row r="5" spans="1:7" x14ac:dyDescent="0.25">
      <c r="A5" s="530"/>
      <c r="B5" s="530"/>
      <c r="C5" s="530"/>
      <c r="D5" s="532"/>
      <c r="E5" s="530" t="s">
        <v>114</v>
      </c>
      <c r="F5" s="530" t="s">
        <v>115</v>
      </c>
      <c r="G5" s="530"/>
    </row>
    <row r="6" spans="1:7" ht="25.5" x14ac:dyDescent="0.25">
      <c r="A6" s="530"/>
      <c r="B6" s="530"/>
      <c r="C6" s="530"/>
      <c r="D6" s="533"/>
      <c r="E6" s="530"/>
      <c r="F6" s="281" t="s">
        <v>116</v>
      </c>
      <c r="G6" s="281" t="s">
        <v>117</v>
      </c>
    </row>
    <row r="7" spans="1:7" s="294" customFormat="1" ht="10.5" x14ac:dyDescent="0.25">
      <c r="A7" s="14">
        <v>-1</v>
      </c>
      <c r="B7" s="14">
        <v>-2</v>
      </c>
      <c r="C7" s="14">
        <v>-3</v>
      </c>
      <c r="D7" s="14">
        <v>-4</v>
      </c>
      <c r="E7" s="14">
        <v>-5</v>
      </c>
      <c r="F7" s="15" t="s">
        <v>118</v>
      </c>
      <c r="G7" s="15" t="s">
        <v>165</v>
      </c>
    </row>
    <row r="8" spans="1:7" hidden="1" x14ac:dyDescent="0.25">
      <c r="A8" s="11"/>
      <c r="B8" s="12" t="s">
        <v>164</v>
      </c>
      <c r="C8" s="11"/>
      <c r="D8" s="13">
        <f>D9+D21+D59</f>
        <v>23865.59</v>
      </c>
      <c r="E8" s="27">
        <f>E9+E21+E59</f>
        <v>23774.81</v>
      </c>
      <c r="F8" s="28"/>
      <c r="G8" s="28"/>
    </row>
    <row r="9" spans="1:7" x14ac:dyDescent="0.25">
      <c r="A9" s="279">
        <v>1</v>
      </c>
      <c r="B9" s="286" t="s">
        <v>6</v>
      </c>
      <c r="C9" s="161" t="s">
        <v>7</v>
      </c>
      <c r="D9" s="73">
        <v>18403.05</v>
      </c>
      <c r="E9" s="28">
        <v>19131.060000000001</v>
      </c>
      <c r="F9" s="28">
        <v>728.01000000000204</v>
      </c>
      <c r="G9" s="186">
        <v>103.95592035015937</v>
      </c>
    </row>
    <row r="10" spans="1:7" ht="14.25" customHeight="1" x14ac:dyDescent="0.25">
      <c r="A10" s="58" t="s">
        <v>8</v>
      </c>
      <c r="B10" s="167" t="s">
        <v>9</v>
      </c>
      <c r="C10" s="58" t="s">
        <v>10</v>
      </c>
      <c r="D10" s="19">
        <v>12988</v>
      </c>
      <c r="E10" s="19">
        <v>7831.04</v>
      </c>
      <c r="F10" s="19">
        <v>-5156.96</v>
      </c>
      <c r="G10" s="136">
        <v>60.2944256236526</v>
      </c>
    </row>
    <row r="11" spans="1:7" ht="14.25" customHeight="1" x14ac:dyDescent="0.25">
      <c r="A11" s="259"/>
      <c r="B11" s="287" t="s">
        <v>1036</v>
      </c>
      <c r="C11" s="260" t="s">
        <v>12</v>
      </c>
      <c r="D11" s="144">
        <v>12988</v>
      </c>
      <c r="E11" s="74">
        <v>7831.04</v>
      </c>
      <c r="F11" s="74">
        <v>-5156.96</v>
      </c>
      <c r="G11" s="133">
        <v>60.2944256236526</v>
      </c>
    </row>
    <row r="12" spans="1:7" ht="14.25" customHeight="1" x14ac:dyDescent="0.25">
      <c r="A12" s="259" t="s">
        <v>13</v>
      </c>
      <c r="B12" s="288" t="s">
        <v>14</v>
      </c>
      <c r="C12" s="259" t="s">
        <v>15</v>
      </c>
      <c r="D12" s="74">
        <v>11</v>
      </c>
      <c r="E12" s="74">
        <v>1118.4100000000001</v>
      </c>
      <c r="F12" s="74">
        <v>1107.4100000000001</v>
      </c>
      <c r="G12" s="133">
        <v>10167.363636363638</v>
      </c>
    </row>
    <row r="13" spans="1:7" ht="14.25" customHeight="1" x14ac:dyDescent="0.25">
      <c r="A13" s="259" t="s">
        <v>16</v>
      </c>
      <c r="B13" s="288" t="s">
        <v>17</v>
      </c>
      <c r="C13" s="259" t="s">
        <v>18</v>
      </c>
      <c r="D13" s="74">
        <v>5290.05</v>
      </c>
      <c r="E13" s="74">
        <v>9685.61</v>
      </c>
      <c r="F13" s="74">
        <v>4395.5600000000004</v>
      </c>
      <c r="G13" s="133">
        <v>183.09108609559456</v>
      </c>
    </row>
    <row r="14" spans="1:7" ht="13.5" customHeight="1" x14ac:dyDescent="0.25">
      <c r="A14" s="259" t="s">
        <v>19</v>
      </c>
      <c r="B14" s="288" t="s">
        <v>20</v>
      </c>
      <c r="C14" s="259" t="s">
        <v>21</v>
      </c>
      <c r="D14" s="74"/>
      <c r="E14" s="74"/>
      <c r="F14" s="133"/>
      <c r="G14" s="133" t="s">
        <v>1158</v>
      </c>
    </row>
    <row r="15" spans="1:7" ht="13.5" customHeight="1" x14ac:dyDescent="0.25">
      <c r="A15" s="259" t="s">
        <v>22</v>
      </c>
      <c r="B15" s="288" t="s">
        <v>23</v>
      </c>
      <c r="C15" s="259" t="s">
        <v>24</v>
      </c>
      <c r="D15" s="74"/>
      <c r="E15" s="74"/>
      <c r="F15" s="133"/>
      <c r="G15" s="133" t="s">
        <v>1158</v>
      </c>
    </row>
    <row r="16" spans="1:7" ht="13.5" customHeight="1" x14ac:dyDescent="0.25">
      <c r="A16" s="259" t="s">
        <v>25</v>
      </c>
      <c r="B16" s="288" t="s">
        <v>26</v>
      </c>
      <c r="C16" s="259" t="s">
        <v>27</v>
      </c>
      <c r="D16" s="74"/>
      <c r="E16" s="74"/>
      <c r="F16" s="133"/>
      <c r="G16" s="133" t="s">
        <v>1158</v>
      </c>
    </row>
    <row r="17" spans="1:7" ht="13.5" customHeight="1" x14ac:dyDescent="0.25">
      <c r="A17" s="52"/>
      <c r="B17" s="289" t="s">
        <v>1037</v>
      </c>
      <c r="C17" s="261" t="s">
        <v>1038</v>
      </c>
      <c r="D17" s="74"/>
      <c r="E17" s="74"/>
      <c r="F17" s="133"/>
      <c r="G17" s="133"/>
    </row>
    <row r="18" spans="1:7" ht="14.25" customHeight="1" x14ac:dyDescent="0.25">
      <c r="A18" s="259" t="s">
        <v>28</v>
      </c>
      <c r="B18" s="288" t="s">
        <v>140</v>
      </c>
      <c r="C18" s="259" t="s">
        <v>29</v>
      </c>
      <c r="D18" s="74">
        <v>113.99999999999999</v>
      </c>
      <c r="E18" s="74">
        <v>496</v>
      </c>
      <c r="F18" s="74">
        <v>382</v>
      </c>
      <c r="G18" s="133">
        <v>435.08771929824564</v>
      </c>
    </row>
    <row r="19" spans="1:7" ht="13.5" customHeight="1" x14ac:dyDescent="0.25">
      <c r="A19" s="259" t="s">
        <v>30</v>
      </c>
      <c r="B19" s="288" t="s">
        <v>31</v>
      </c>
      <c r="C19" s="259" t="s">
        <v>32</v>
      </c>
      <c r="D19" s="74"/>
      <c r="E19" s="74"/>
      <c r="F19" s="133"/>
      <c r="G19" s="133" t="s">
        <v>1158</v>
      </c>
    </row>
    <row r="20" spans="1:7" ht="13.5" customHeight="1" x14ac:dyDescent="0.25">
      <c r="A20" s="59" t="s">
        <v>33</v>
      </c>
      <c r="B20" s="66" t="s">
        <v>34</v>
      </c>
      <c r="C20" s="59" t="s">
        <v>35</v>
      </c>
      <c r="D20" s="20"/>
      <c r="E20" s="20"/>
      <c r="F20" s="20"/>
      <c r="G20" s="137" t="s">
        <v>1158</v>
      </c>
    </row>
    <row r="21" spans="1:7" x14ac:dyDescent="0.25">
      <c r="A21" s="279">
        <v>2</v>
      </c>
      <c r="B21" s="290" t="s">
        <v>36</v>
      </c>
      <c r="C21" s="161" t="s">
        <v>37</v>
      </c>
      <c r="D21" s="9">
        <v>5462.54</v>
      </c>
      <c r="E21" s="9">
        <v>4643.75</v>
      </c>
      <c r="F21" s="305">
        <v>-818.79</v>
      </c>
      <c r="G21" s="138">
        <v>85.010819142743117</v>
      </c>
    </row>
    <row r="22" spans="1:7" ht="14.25" customHeight="1" x14ac:dyDescent="0.25">
      <c r="A22" s="58" t="s">
        <v>38</v>
      </c>
      <c r="B22" s="167" t="s">
        <v>39</v>
      </c>
      <c r="C22" s="58" t="s">
        <v>40</v>
      </c>
      <c r="D22" s="72">
        <v>1.24</v>
      </c>
      <c r="E22" s="139">
        <v>1.23</v>
      </c>
      <c r="F22" s="72">
        <v>-1.0000000000000009E-2</v>
      </c>
      <c r="G22" s="140">
        <v>99.193548387096769</v>
      </c>
    </row>
    <row r="23" spans="1:7" ht="14.25" customHeight="1" x14ac:dyDescent="0.25">
      <c r="A23" s="259" t="s">
        <v>41</v>
      </c>
      <c r="B23" s="288" t="s">
        <v>42</v>
      </c>
      <c r="C23" s="259" t="s">
        <v>43</v>
      </c>
      <c r="D23" s="17">
        <v>2.8299999999999996</v>
      </c>
      <c r="E23" s="141">
        <v>2.19</v>
      </c>
      <c r="F23" s="17">
        <v>-0.63999999999999968</v>
      </c>
      <c r="G23" s="134">
        <v>77.385159010600717</v>
      </c>
    </row>
    <row r="24" spans="1:7" ht="14.25" customHeight="1" x14ac:dyDescent="0.25">
      <c r="A24" s="259" t="s">
        <v>44</v>
      </c>
      <c r="B24" s="288" t="s">
        <v>45</v>
      </c>
      <c r="C24" s="259" t="s">
        <v>46</v>
      </c>
      <c r="D24" s="17">
        <v>466</v>
      </c>
      <c r="E24" s="141">
        <v>63.22</v>
      </c>
      <c r="F24" s="17">
        <v>-402.78</v>
      </c>
      <c r="G24" s="134">
        <v>13.566523605150213</v>
      </c>
    </row>
    <row r="25" spans="1:7" ht="14.25" customHeight="1" x14ac:dyDescent="0.25">
      <c r="A25" s="259" t="s">
        <v>47</v>
      </c>
      <c r="B25" s="288" t="s">
        <v>49</v>
      </c>
      <c r="C25" s="259" t="s">
        <v>50</v>
      </c>
      <c r="D25" s="17">
        <v>16</v>
      </c>
      <c r="E25" s="141">
        <v>16.690000000000001</v>
      </c>
      <c r="F25" s="17">
        <v>0.69000000000000128</v>
      </c>
      <c r="G25" s="134">
        <v>104.31250000000001</v>
      </c>
    </row>
    <row r="26" spans="1:7" ht="14.25" customHeight="1" x14ac:dyDescent="0.25">
      <c r="A26" s="259" t="s">
        <v>48</v>
      </c>
      <c r="B26" s="288" t="s">
        <v>52</v>
      </c>
      <c r="C26" s="259" t="s">
        <v>53</v>
      </c>
      <c r="D26" s="17">
        <v>32</v>
      </c>
      <c r="E26" s="141">
        <v>6.55</v>
      </c>
      <c r="F26" s="17">
        <v>-25.45</v>
      </c>
      <c r="G26" s="134">
        <v>20.46875</v>
      </c>
    </row>
    <row r="27" spans="1:7" ht="14.25" customHeight="1" x14ac:dyDescent="0.25">
      <c r="A27" s="259" t="s">
        <v>51</v>
      </c>
      <c r="B27" s="288" t="s">
        <v>55</v>
      </c>
      <c r="C27" s="259" t="s">
        <v>56</v>
      </c>
      <c r="D27" s="17">
        <v>90</v>
      </c>
      <c r="E27" s="141">
        <v>58.44</v>
      </c>
      <c r="F27" s="17">
        <v>-31.560000000000002</v>
      </c>
      <c r="G27" s="134">
        <v>64.933333333333337</v>
      </c>
    </row>
    <row r="28" spans="1:7" ht="13.5" customHeight="1" x14ac:dyDescent="0.25">
      <c r="A28" s="259" t="s">
        <v>54</v>
      </c>
      <c r="B28" s="288" t="s">
        <v>58</v>
      </c>
      <c r="C28" s="259" t="s">
        <v>59</v>
      </c>
      <c r="D28" s="17"/>
      <c r="E28" s="141"/>
      <c r="F28" s="17"/>
      <c r="G28" s="134" t="s">
        <v>1158</v>
      </c>
    </row>
    <row r="29" spans="1:7" ht="14.25" customHeight="1" x14ac:dyDescent="0.25">
      <c r="A29" s="259" t="s">
        <v>57</v>
      </c>
      <c r="B29" s="288" t="s">
        <v>93</v>
      </c>
      <c r="C29" s="259" t="s">
        <v>94</v>
      </c>
      <c r="D29" s="17">
        <v>0.4</v>
      </c>
      <c r="E29" s="141">
        <v>0.4</v>
      </c>
      <c r="F29" s="17"/>
      <c r="G29" s="134">
        <v>100</v>
      </c>
    </row>
    <row r="30" spans="1:7" ht="25.5" x14ac:dyDescent="0.25">
      <c r="A30" s="259" t="s">
        <v>60</v>
      </c>
      <c r="B30" s="288" t="s">
        <v>61</v>
      </c>
      <c r="C30" s="259" t="s">
        <v>62</v>
      </c>
      <c r="D30" s="17">
        <v>1577.1</v>
      </c>
      <c r="E30" s="17">
        <v>1368.3699999999994</v>
      </c>
      <c r="F30" s="17">
        <v>-208.73000000000047</v>
      </c>
      <c r="G30" s="134">
        <v>86.764948322871064</v>
      </c>
    </row>
    <row r="31" spans="1:7" ht="14.25" customHeight="1" x14ac:dyDescent="0.25">
      <c r="A31" s="25" t="s">
        <v>1035</v>
      </c>
      <c r="B31" s="185" t="s">
        <v>174</v>
      </c>
      <c r="C31" s="260" t="s">
        <v>170</v>
      </c>
      <c r="D31" s="263">
        <v>669.67000000000007</v>
      </c>
      <c r="E31" s="141">
        <v>496.73</v>
      </c>
      <c r="F31" s="17">
        <v>-172.94000000000005</v>
      </c>
      <c r="G31" s="134">
        <v>74.175340092881555</v>
      </c>
    </row>
    <row r="32" spans="1:7" ht="14.25" customHeight="1" x14ac:dyDescent="0.25">
      <c r="A32" s="25" t="s">
        <v>1035</v>
      </c>
      <c r="B32" s="185" t="s">
        <v>175</v>
      </c>
      <c r="C32" s="260" t="s">
        <v>171</v>
      </c>
      <c r="D32" s="263">
        <v>708.9799999999999</v>
      </c>
      <c r="E32" s="141">
        <v>771.78999999999985</v>
      </c>
      <c r="F32" s="17">
        <v>62.809999999999945</v>
      </c>
      <c r="G32" s="134">
        <v>108.85920618353127</v>
      </c>
    </row>
    <row r="33" spans="1:7" ht="14.25" customHeight="1" x14ac:dyDescent="0.25">
      <c r="A33" s="25" t="s">
        <v>1035</v>
      </c>
      <c r="B33" s="185" t="s">
        <v>1039</v>
      </c>
      <c r="C33" s="260" t="s">
        <v>166</v>
      </c>
      <c r="D33" s="263">
        <v>11.999999999999998</v>
      </c>
      <c r="E33" s="141">
        <v>0.81</v>
      </c>
      <c r="F33" s="17">
        <v>-11.189999999999998</v>
      </c>
      <c r="G33" s="134">
        <v>6.7500000000000018</v>
      </c>
    </row>
    <row r="34" spans="1:7" ht="14.25" customHeight="1" x14ac:dyDescent="0.25">
      <c r="A34" s="25" t="s">
        <v>1035</v>
      </c>
      <c r="B34" s="185" t="s">
        <v>1040</v>
      </c>
      <c r="C34" s="260" t="s">
        <v>167</v>
      </c>
      <c r="D34" s="263">
        <v>4</v>
      </c>
      <c r="E34" s="141">
        <v>2.8</v>
      </c>
      <c r="F34" s="17">
        <v>-1.2000000000000002</v>
      </c>
      <c r="G34" s="134">
        <v>70</v>
      </c>
    </row>
    <row r="35" spans="1:7" ht="14.25" customHeight="1" x14ac:dyDescent="0.25">
      <c r="A35" s="25" t="s">
        <v>1035</v>
      </c>
      <c r="B35" s="185" t="s">
        <v>1041</v>
      </c>
      <c r="C35" s="260" t="s">
        <v>168</v>
      </c>
      <c r="D35" s="263">
        <v>67</v>
      </c>
      <c r="E35" s="141">
        <v>44.57</v>
      </c>
      <c r="F35" s="17">
        <v>-22.43</v>
      </c>
      <c r="G35" s="134">
        <v>66.522388059701498</v>
      </c>
    </row>
    <row r="36" spans="1:7" ht="14.25" customHeight="1" x14ac:dyDescent="0.25">
      <c r="A36" s="25" t="s">
        <v>1035</v>
      </c>
      <c r="B36" s="185" t="s">
        <v>1042</v>
      </c>
      <c r="C36" s="260" t="s">
        <v>169</v>
      </c>
      <c r="D36" s="263">
        <v>25</v>
      </c>
      <c r="E36" s="141">
        <v>7.99</v>
      </c>
      <c r="F36" s="17">
        <v>-17.009999999999998</v>
      </c>
      <c r="G36" s="134">
        <v>31.96</v>
      </c>
    </row>
    <row r="37" spans="1:7" ht="14.25" customHeight="1" x14ac:dyDescent="0.25">
      <c r="A37" s="25" t="s">
        <v>1035</v>
      </c>
      <c r="B37" s="185" t="s">
        <v>1043</v>
      </c>
      <c r="C37" s="260" t="s">
        <v>184</v>
      </c>
      <c r="D37" s="263">
        <v>22.56</v>
      </c>
      <c r="E37" s="141">
        <v>2.81</v>
      </c>
      <c r="F37" s="17">
        <v>-19.75</v>
      </c>
      <c r="G37" s="134">
        <v>12.455673758865249</v>
      </c>
    </row>
    <row r="38" spans="1:7" ht="14.25" customHeight="1" x14ac:dyDescent="0.25">
      <c r="A38" s="25" t="s">
        <v>1035</v>
      </c>
      <c r="B38" s="185" t="s">
        <v>176</v>
      </c>
      <c r="C38" s="260" t="s">
        <v>172</v>
      </c>
      <c r="D38" s="263">
        <v>0.58000000000000007</v>
      </c>
      <c r="E38" s="141">
        <v>0.58000000000000007</v>
      </c>
      <c r="F38" s="17"/>
      <c r="G38" s="134">
        <v>100</v>
      </c>
    </row>
    <row r="39" spans="1:7" ht="13.5" customHeight="1" x14ac:dyDescent="0.25">
      <c r="A39" s="25" t="s">
        <v>1035</v>
      </c>
      <c r="B39" s="185" t="s">
        <v>1044</v>
      </c>
      <c r="C39" s="260" t="s">
        <v>1045</v>
      </c>
      <c r="D39" s="264"/>
      <c r="E39" s="141"/>
      <c r="F39" s="134"/>
      <c r="G39" s="134" t="s">
        <v>1158</v>
      </c>
    </row>
    <row r="40" spans="1:7" ht="14.25" customHeight="1" x14ac:dyDescent="0.25">
      <c r="A40" s="25" t="s">
        <v>1035</v>
      </c>
      <c r="B40" s="185" t="s">
        <v>1046</v>
      </c>
      <c r="C40" s="260" t="s">
        <v>64</v>
      </c>
      <c r="D40" s="263">
        <v>2.0099999999999998</v>
      </c>
      <c r="E40" s="141">
        <v>2.0099999999999998</v>
      </c>
      <c r="F40" s="134"/>
      <c r="G40" s="134">
        <v>100</v>
      </c>
    </row>
    <row r="41" spans="1:7" ht="14.25" customHeight="1" x14ac:dyDescent="0.25">
      <c r="A41" s="25" t="s">
        <v>1035</v>
      </c>
      <c r="B41" s="185" t="s">
        <v>69</v>
      </c>
      <c r="C41" s="260" t="s">
        <v>70</v>
      </c>
      <c r="D41" s="263">
        <v>21</v>
      </c>
      <c r="E41" s="141">
        <v>4.8099999999999996</v>
      </c>
      <c r="F41" s="134">
        <v>-16.190000000000001</v>
      </c>
      <c r="G41" s="134">
        <v>22.904761904761902</v>
      </c>
    </row>
    <row r="42" spans="1:7" ht="14.25" customHeight="1" x14ac:dyDescent="0.25">
      <c r="A42" s="25" t="s">
        <v>1035</v>
      </c>
      <c r="B42" s="185" t="s">
        <v>87</v>
      </c>
      <c r="C42" s="260" t="s">
        <v>88</v>
      </c>
      <c r="D42" s="263">
        <v>16</v>
      </c>
      <c r="E42" s="141">
        <v>15.03</v>
      </c>
      <c r="F42" s="17">
        <v>-0.97000000000000064</v>
      </c>
      <c r="G42" s="134">
        <v>93.9375</v>
      </c>
    </row>
    <row r="43" spans="1:7" ht="25.5" x14ac:dyDescent="0.25">
      <c r="A43" s="25" t="s">
        <v>1035</v>
      </c>
      <c r="B43" s="287" t="s">
        <v>1047</v>
      </c>
      <c r="C43" s="260" t="s">
        <v>91</v>
      </c>
      <c r="D43" s="17">
        <v>13.000000000000002</v>
      </c>
      <c r="E43" s="141">
        <v>11.87</v>
      </c>
      <c r="F43" s="17">
        <v>-1.1300000000000026</v>
      </c>
      <c r="G43" s="134">
        <v>91.307692307692292</v>
      </c>
    </row>
    <row r="44" spans="1:7" ht="13.5" customHeight="1" x14ac:dyDescent="0.25">
      <c r="A44" s="25" t="s">
        <v>1035</v>
      </c>
      <c r="B44" s="287" t="s">
        <v>1048</v>
      </c>
      <c r="C44" s="260" t="s">
        <v>186</v>
      </c>
      <c r="D44" s="134"/>
      <c r="E44" s="141"/>
      <c r="F44" s="134"/>
      <c r="G44" s="134" t="s">
        <v>1158</v>
      </c>
    </row>
    <row r="45" spans="1:7" ht="13.5" customHeight="1" x14ac:dyDescent="0.25">
      <c r="A45" s="25" t="s">
        <v>1035</v>
      </c>
      <c r="B45" s="287" t="s">
        <v>1049</v>
      </c>
      <c r="C45" s="260" t="s">
        <v>185</v>
      </c>
      <c r="D45" s="17"/>
      <c r="E45" s="141"/>
      <c r="F45" s="17"/>
      <c r="G45" s="134" t="s">
        <v>1158</v>
      </c>
    </row>
    <row r="46" spans="1:7" ht="14.25" customHeight="1" x14ac:dyDescent="0.25">
      <c r="A46" s="25" t="s">
        <v>1035</v>
      </c>
      <c r="B46" s="287" t="s">
        <v>181</v>
      </c>
      <c r="C46" s="260" t="s">
        <v>173</v>
      </c>
      <c r="D46" s="17">
        <v>15.3</v>
      </c>
      <c r="E46" s="141">
        <v>6.5699999999999994</v>
      </c>
      <c r="F46" s="17">
        <v>-8.73</v>
      </c>
      <c r="G46" s="134">
        <v>42.941176470588225</v>
      </c>
    </row>
    <row r="47" spans="1:7" ht="14.25" customHeight="1" x14ac:dyDescent="0.25">
      <c r="A47" s="259" t="s">
        <v>63</v>
      </c>
      <c r="B47" s="288" t="s">
        <v>66</v>
      </c>
      <c r="C47" s="259" t="s">
        <v>67</v>
      </c>
      <c r="D47" s="17"/>
      <c r="E47" s="141"/>
      <c r="F47" s="17"/>
      <c r="G47" s="134" t="s">
        <v>1158</v>
      </c>
    </row>
    <row r="48" spans="1:7" ht="14.25" customHeight="1" x14ac:dyDescent="0.25">
      <c r="A48" s="259" t="s">
        <v>65</v>
      </c>
      <c r="B48" s="288" t="s">
        <v>96</v>
      </c>
      <c r="C48" s="259" t="s">
        <v>97</v>
      </c>
      <c r="D48" s="17">
        <v>6.2100000000000009</v>
      </c>
      <c r="E48" s="141">
        <v>2</v>
      </c>
      <c r="F48" s="17">
        <v>-4.2100000000000009</v>
      </c>
      <c r="G48" s="134">
        <v>32.206119162640896</v>
      </c>
    </row>
    <row r="49" spans="1:7" ht="14.25" customHeight="1" x14ac:dyDescent="0.25">
      <c r="A49" s="259" t="s">
        <v>68</v>
      </c>
      <c r="B49" s="288" t="s">
        <v>98</v>
      </c>
      <c r="C49" s="259" t="s">
        <v>99</v>
      </c>
      <c r="D49" s="17">
        <v>9.09</v>
      </c>
      <c r="E49" s="141">
        <v>1.5199999999999998</v>
      </c>
      <c r="F49" s="17">
        <v>-7.57</v>
      </c>
      <c r="G49" s="134">
        <v>16.72167216721672</v>
      </c>
    </row>
    <row r="50" spans="1:7" ht="14.25" customHeight="1" x14ac:dyDescent="0.25">
      <c r="A50" s="259" t="s">
        <v>71</v>
      </c>
      <c r="B50" s="288" t="s">
        <v>72</v>
      </c>
      <c r="C50" s="259" t="s">
        <v>73</v>
      </c>
      <c r="D50" s="134">
        <v>1364.0400000000002</v>
      </c>
      <c r="E50" s="141">
        <v>1344.7400000000002</v>
      </c>
      <c r="F50" s="134">
        <v>-19.299999999999955</v>
      </c>
      <c r="G50" s="134">
        <v>98.585085481364189</v>
      </c>
    </row>
    <row r="51" spans="1:7" ht="14.25" customHeight="1" x14ac:dyDescent="0.25">
      <c r="A51" s="259" t="s">
        <v>74</v>
      </c>
      <c r="B51" s="288" t="s">
        <v>75</v>
      </c>
      <c r="C51" s="259" t="s">
        <v>76</v>
      </c>
      <c r="D51" s="17">
        <v>122.00000000000001</v>
      </c>
      <c r="E51" s="141">
        <v>79.400000000000006</v>
      </c>
      <c r="F51" s="17">
        <v>-42.600000000000009</v>
      </c>
      <c r="G51" s="134">
        <v>65.081967213114751</v>
      </c>
    </row>
    <row r="52" spans="1:7" ht="14.25" customHeight="1" x14ac:dyDescent="0.25">
      <c r="A52" s="259" t="s">
        <v>77</v>
      </c>
      <c r="B52" s="288" t="s">
        <v>78</v>
      </c>
      <c r="C52" s="259" t="s">
        <v>79</v>
      </c>
      <c r="D52" s="17">
        <v>12.999999999999998</v>
      </c>
      <c r="E52" s="141">
        <v>17.34</v>
      </c>
      <c r="F52" s="17">
        <v>4.3400000000000016</v>
      </c>
      <c r="G52" s="134">
        <v>133.38461538461542</v>
      </c>
    </row>
    <row r="53" spans="1:7" ht="14.25" customHeight="1" x14ac:dyDescent="0.25">
      <c r="A53" s="259" t="s">
        <v>80</v>
      </c>
      <c r="B53" s="288" t="s">
        <v>81</v>
      </c>
      <c r="C53" s="259" t="s">
        <v>82</v>
      </c>
      <c r="D53" s="17">
        <v>1</v>
      </c>
      <c r="E53" s="141">
        <v>0.7</v>
      </c>
      <c r="F53" s="17">
        <v>-0.30000000000000004</v>
      </c>
      <c r="G53" s="134">
        <v>70</v>
      </c>
    </row>
    <row r="54" spans="1:7" ht="14.25" customHeight="1" x14ac:dyDescent="0.25">
      <c r="A54" s="259" t="s">
        <v>83</v>
      </c>
      <c r="B54" s="288" t="s">
        <v>84</v>
      </c>
      <c r="C54" s="259" t="s">
        <v>85</v>
      </c>
      <c r="D54" s="17"/>
      <c r="E54" s="141"/>
      <c r="F54" s="17"/>
      <c r="G54" s="134" t="s">
        <v>1158</v>
      </c>
    </row>
    <row r="55" spans="1:7" ht="14.25" customHeight="1" x14ac:dyDescent="0.25">
      <c r="A55" s="259" t="s">
        <v>86</v>
      </c>
      <c r="B55" s="288" t="s">
        <v>1050</v>
      </c>
      <c r="C55" s="259" t="s">
        <v>100</v>
      </c>
      <c r="D55" s="17">
        <v>3.3600000000000003</v>
      </c>
      <c r="E55" s="141">
        <v>3.41</v>
      </c>
      <c r="F55" s="17">
        <v>4.9999999999999822E-2</v>
      </c>
      <c r="G55" s="134">
        <v>101.48809523809523</v>
      </c>
    </row>
    <row r="56" spans="1:7" ht="14.25" customHeight="1" x14ac:dyDescent="0.25">
      <c r="A56" s="259" t="s">
        <v>89</v>
      </c>
      <c r="B56" s="288" t="s">
        <v>1051</v>
      </c>
      <c r="C56" s="259" t="s">
        <v>101</v>
      </c>
      <c r="D56" s="17">
        <v>1758.27</v>
      </c>
      <c r="E56" s="141">
        <v>1677.5500000000002</v>
      </c>
      <c r="F56" s="17">
        <v>-80.7199999999998</v>
      </c>
      <c r="G56" s="134">
        <v>95.409123740949923</v>
      </c>
    </row>
    <row r="57" spans="1:7" ht="14.25" customHeight="1" x14ac:dyDescent="0.25">
      <c r="A57" s="259" t="s">
        <v>92</v>
      </c>
      <c r="B57" s="288" t="s">
        <v>102</v>
      </c>
      <c r="C57" s="259" t="s">
        <v>103</v>
      </c>
      <c r="D57" s="17"/>
      <c r="E57" s="141"/>
      <c r="F57" s="17"/>
      <c r="G57" s="134" t="s">
        <v>1158</v>
      </c>
    </row>
    <row r="58" spans="1:7" ht="14.25" customHeight="1" x14ac:dyDescent="0.25">
      <c r="A58" s="259" t="s">
        <v>95</v>
      </c>
      <c r="B58" s="288" t="s">
        <v>104</v>
      </c>
      <c r="C58" s="259" t="s">
        <v>105</v>
      </c>
      <c r="D58" s="145"/>
      <c r="E58" s="141"/>
      <c r="F58" s="17"/>
      <c r="G58" s="134" t="s">
        <v>1158</v>
      </c>
    </row>
    <row r="59" spans="1:7" ht="14.25" customHeight="1" x14ac:dyDescent="0.25">
      <c r="A59" s="285">
        <v>3</v>
      </c>
      <c r="B59" s="29" t="s">
        <v>106</v>
      </c>
      <c r="C59" s="285" t="s">
        <v>107</v>
      </c>
      <c r="D59" s="30"/>
      <c r="E59" s="142"/>
      <c r="F59" s="26"/>
      <c r="G59" s="143" t="s">
        <v>1158</v>
      </c>
    </row>
  </sheetData>
  <mergeCells count="9">
    <mergeCell ref="A1:B1"/>
    <mergeCell ref="A4:A6"/>
    <mergeCell ref="B4:B6"/>
    <mergeCell ref="C4:C6"/>
    <mergeCell ref="E4:G4"/>
    <mergeCell ref="E5:E6"/>
    <mergeCell ref="F5:G5"/>
    <mergeCell ref="D4:D6"/>
    <mergeCell ref="A2:G2"/>
  </mergeCells>
  <pageMargins left="0.59055118110236227" right="0.39370078740157483" top="0.19685039370078741" bottom="0.19685039370078741" header="0.2" footer="0.2"/>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T74"/>
  <sheetViews>
    <sheetView zoomScaleNormal="100" workbookViewId="0">
      <selection activeCell="E15" sqref="E15"/>
    </sheetView>
  </sheetViews>
  <sheetFormatPr defaultRowHeight="15" x14ac:dyDescent="0.25"/>
  <cols>
    <col min="1" max="1" width="4.625" style="2" customWidth="1"/>
    <col min="2" max="2" width="42.125" style="284" customWidth="1"/>
    <col min="3" max="3" width="6.375" style="2" customWidth="1"/>
    <col min="4" max="4" width="9.625" style="1" customWidth="1"/>
    <col min="5" max="5" width="8.25" style="1" customWidth="1"/>
    <col min="6" max="6" width="9.25" style="1" customWidth="1"/>
    <col min="7" max="18" width="8.25" style="1" customWidth="1"/>
    <col min="19" max="19" width="7.875" style="1" bestFit="1" customWidth="1"/>
    <col min="20" max="16384" width="9" style="1"/>
  </cols>
  <sheetData>
    <row r="1" spans="1:20" x14ac:dyDescent="0.25">
      <c r="A1" s="526" t="s">
        <v>119</v>
      </c>
      <c r="B1" s="526"/>
    </row>
    <row r="2" spans="1:20" ht="15.75" x14ac:dyDescent="0.25">
      <c r="A2" s="525" t="s">
        <v>1139</v>
      </c>
      <c r="B2" s="525"/>
      <c r="C2" s="525"/>
      <c r="D2" s="525"/>
      <c r="E2" s="525"/>
      <c r="F2" s="525"/>
      <c r="G2" s="525"/>
      <c r="H2" s="525"/>
      <c r="I2" s="525"/>
      <c r="J2" s="525"/>
      <c r="K2" s="525"/>
      <c r="L2" s="525"/>
      <c r="M2" s="525"/>
      <c r="N2" s="525"/>
      <c r="O2" s="525"/>
      <c r="P2" s="525"/>
      <c r="Q2" s="525"/>
      <c r="R2" s="525"/>
    </row>
    <row r="3" spans="1:20" ht="15.75" x14ac:dyDescent="0.25">
      <c r="A3" s="23"/>
      <c r="B3" s="283"/>
      <c r="C3" s="280"/>
      <c r="D3" s="23"/>
      <c r="E3" s="23"/>
      <c r="F3" s="23"/>
      <c r="G3" s="23"/>
      <c r="H3" s="23"/>
      <c r="I3" s="23"/>
      <c r="J3" s="23"/>
      <c r="K3" s="23"/>
      <c r="L3" s="23"/>
      <c r="M3" s="23"/>
      <c r="N3" s="23"/>
      <c r="O3" s="23"/>
      <c r="P3" s="23"/>
      <c r="Q3" s="23"/>
      <c r="R3" s="23"/>
    </row>
    <row r="4" spans="1:20" x14ac:dyDescent="0.25">
      <c r="N4" s="3" t="s">
        <v>1</v>
      </c>
    </row>
    <row r="5" spans="1:20" ht="16.5" customHeight="1" x14ac:dyDescent="0.25">
      <c r="A5" s="530" t="s">
        <v>2</v>
      </c>
      <c r="B5" s="530" t="s">
        <v>3</v>
      </c>
      <c r="C5" s="530" t="s">
        <v>4</v>
      </c>
      <c r="D5" s="536" t="s">
        <v>1205</v>
      </c>
      <c r="E5" s="538" t="s">
        <v>205</v>
      </c>
      <c r="F5" s="535" t="s">
        <v>5</v>
      </c>
      <c r="G5" s="524" t="s">
        <v>120</v>
      </c>
      <c r="H5" s="524"/>
      <c r="I5" s="524"/>
      <c r="J5" s="524"/>
      <c r="K5" s="524"/>
      <c r="L5" s="524"/>
      <c r="M5" s="524"/>
      <c r="N5" s="524"/>
      <c r="O5" s="524"/>
      <c r="P5" s="524"/>
      <c r="Q5" s="524"/>
      <c r="R5" s="524"/>
    </row>
    <row r="6" spans="1:20" ht="42" customHeight="1" x14ac:dyDescent="0.25">
      <c r="A6" s="530"/>
      <c r="B6" s="530"/>
      <c r="C6" s="530"/>
      <c r="D6" s="537"/>
      <c r="E6" s="539"/>
      <c r="F6" s="531"/>
      <c r="G6" s="173" t="s">
        <v>188</v>
      </c>
      <c r="H6" s="173" t="s">
        <v>189</v>
      </c>
      <c r="I6" s="173" t="s">
        <v>190</v>
      </c>
      <c r="J6" s="173" t="s">
        <v>191</v>
      </c>
      <c r="K6" s="173" t="s">
        <v>192</v>
      </c>
      <c r="L6" s="173" t="s">
        <v>193</v>
      </c>
      <c r="M6" s="173" t="s">
        <v>194</v>
      </c>
      <c r="N6" s="173" t="s">
        <v>195</v>
      </c>
      <c r="O6" s="173" t="s">
        <v>187</v>
      </c>
      <c r="P6" s="173" t="s">
        <v>196</v>
      </c>
      <c r="Q6" s="173" t="s">
        <v>197</v>
      </c>
      <c r="R6" s="173" t="s">
        <v>198</v>
      </c>
      <c r="S6" s="2" t="s">
        <v>973</v>
      </c>
    </row>
    <row r="7" spans="1:20" s="297" customFormat="1" ht="12.75" customHeight="1" x14ac:dyDescent="0.2">
      <c r="A7" s="14">
        <v>-1</v>
      </c>
      <c r="B7" s="14">
        <v>-2</v>
      </c>
      <c r="C7" s="187">
        <v>-3</v>
      </c>
      <c r="D7" s="188">
        <v>-4</v>
      </c>
      <c r="E7" s="188">
        <v>-5</v>
      </c>
      <c r="F7" s="151" t="s">
        <v>202</v>
      </c>
      <c r="G7" s="188">
        <v>-7</v>
      </c>
      <c r="H7" s="188">
        <v>-8</v>
      </c>
      <c r="I7" s="188">
        <v>-9</v>
      </c>
      <c r="J7" s="188">
        <v>-10</v>
      </c>
      <c r="K7" s="188">
        <v>-11</v>
      </c>
      <c r="L7" s="188">
        <v>-12</v>
      </c>
      <c r="M7" s="188">
        <v>-13</v>
      </c>
      <c r="N7" s="188">
        <v>-14</v>
      </c>
      <c r="O7" s="188">
        <v>-15</v>
      </c>
      <c r="P7" s="188">
        <v>-16</v>
      </c>
      <c r="Q7" s="188">
        <v>-17</v>
      </c>
      <c r="R7" s="188">
        <v>-18</v>
      </c>
    </row>
    <row r="8" spans="1:20" x14ac:dyDescent="0.25">
      <c r="A8" s="256" t="s">
        <v>121</v>
      </c>
      <c r="B8" s="189" t="s">
        <v>122</v>
      </c>
      <c r="C8" s="190"/>
      <c r="D8" s="186">
        <f>F8</f>
        <v>23774.81</v>
      </c>
      <c r="E8" s="186"/>
      <c r="F8" s="186">
        <f>F9+F21+F59</f>
        <v>23774.81</v>
      </c>
      <c r="G8" s="186">
        <f t="shared" ref="G8:R8" si="0">G9+G21+G59</f>
        <v>747.09</v>
      </c>
      <c r="H8" s="186">
        <f t="shared" si="0"/>
        <v>1745.3300000000002</v>
      </c>
      <c r="I8" s="186">
        <f t="shared" si="0"/>
        <v>1808.75</v>
      </c>
      <c r="J8" s="186">
        <f t="shared" si="0"/>
        <v>1847.9700000000003</v>
      </c>
      <c r="K8" s="186">
        <f t="shared" si="0"/>
        <v>2459.5700000000002</v>
      </c>
      <c r="L8" s="186">
        <f t="shared" si="0"/>
        <v>3114.99</v>
      </c>
      <c r="M8" s="186">
        <f t="shared" si="0"/>
        <v>3211.25</v>
      </c>
      <c r="N8" s="186">
        <f t="shared" si="0"/>
        <v>1580.53</v>
      </c>
      <c r="O8" s="186">
        <f t="shared" si="0"/>
        <v>1904.7999999999997</v>
      </c>
      <c r="P8" s="186">
        <f t="shared" si="0"/>
        <v>1653.74</v>
      </c>
      <c r="Q8" s="186">
        <f t="shared" si="0"/>
        <v>1774.06</v>
      </c>
      <c r="R8" s="186">
        <f t="shared" si="0"/>
        <v>1926.73</v>
      </c>
      <c r="S8" s="398">
        <f>SUM(G8:R8)</f>
        <v>23774.81</v>
      </c>
    </row>
    <row r="9" spans="1:20" x14ac:dyDescent="0.25">
      <c r="A9" s="255">
        <v>1</v>
      </c>
      <c r="B9" s="286" t="s">
        <v>6</v>
      </c>
      <c r="C9" s="448" t="s">
        <v>7</v>
      </c>
      <c r="D9" s="28">
        <v>18092.150000000001</v>
      </c>
      <c r="E9" s="28"/>
      <c r="F9" s="28">
        <v>18092.150000000001</v>
      </c>
      <c r="G9" s="28">
        <v>497.87</v>
      </c>
      <c r="H9" s="28">
        <v>1313.1200000000001</v>
      </c>
      <c r="I9" s="28">
        <v>1499.77</v>
      </c>
      <c r="J9" s="28">
        <v>1512.8300000000002</v>
      </c>
      <c r="K9" s="28">
        <v>1999.0000000000002</v>
      </c>
      <c r="L9" s="28">
        <v>2619.27</v>
      </c>
      <c r="M9" s="28">
        <v>2479.88</v>
      </c>
      <c r="N9" s="28">
        <v>1167.3599999999999</v>
      </c>
      <c r="O9" s="28">
        <v>1348.9799999999998</v>
      </c>
      <c r="P9" s="28">
        <v>1270.3700000000001</v>
      </c>
      <c r="Q9" s="28">
        <v>1018.54</v>
      </c>
      <c r="R9" s="28">
        <v>1365.1599999999999</v>
      </c>
      <c r="S9" s="191">
        <f>(F9/$F$8)*100</f>
        <v>76.097979331906345</v>
      </c>
    </row>
    <row r="10" spans="1:20" x14ac:dyDescent="0.25">
      <c r="A10" s="58" t="s">
        <v>8</v>
      </c>
      <c r="B10" s="167" t="s">
        <v>9</v>
      </c>
      <c r="C10" s="58" t="s">
        <v>10</v>
      </c>
      <c r="D10" s="19">
        <v>7473.4599999999991</v>
      </c>
      <c r="E10" s="19"/>
      <c r="F10" s="19">
        <v>7473.4599999999991</v>
      </c>
      <c r="G10" s="19">
        <v>128.47999999999999</v>
      </c>
      <c r="H10" s="19">
        <v>545.84999999999991</v>
      </c>
      <c r="I10" s="19">
        <v>1026.03</v>
      </c>
      <c r="J10" s="19">
        <v>1082.5</v>
      </c>
      <c r="K10" s="19">
        <v>312.40999999999997</v>
      </c>
      <c r="L10" s="19">
        <v>2082.44</v>
      </c>
      <c r="M10" s="19">
        <v>902.87</v>
      </c>
      <c r="N10" s="19">
        <v>682.78</v>
      </c>
      <c r="O10" s="19">
        <v>338.89</v>
      </c>
      <c r="P10" s="19">
        <v>155.66999999999999</v>
      </c>
      <c r="Q10" s="19">
        <v>34.409999999999997</v>
      </c>
      <c r="R10" s="19">
        <v>181.13</v>
      </c>
      <c r="S10" s="69"/>
    </row>
    <row r="11" spans="1:20" x14ac:dyDescent="0.25">
      <c r="A11" s="259"/>
      <c r="B11" s="287" t="s">
        <v>1036</v>
      </c>
      <c r="C11" s="260" t="s">
        <v>12</v>
      </c>
      <c r="D11" s="17">
        <v>7473.4599999999991</v>
      </c>
      <c r="E11" s="17"/>
      <c r="F11" s="17">
        <v>7473.4599999999991</v>
      </c>
      <c r="G11" s="18">
        <v>128.47999999999999</v>
      </c>
      <c r="H11" s="18">
        <v>545.84999999999991</v>
      </c>
      <c r="I11" s="18">
        <v>1026.03</v>
      </c>
      <c r="J11" s="18">
        <v>1082.5</v>
      </c>
      <c r="K11" s="18">
        <v>312.40999999999997</v>
      </c>
      <c r="L11" s="18">
        <v>2082.44</v>
      </c>
      <c r="M11" s="18">
        <v>902.87</v>
      </c>
      <c r="N11" s="18">
        <v>682.78</v>
      </c>
      <c r="O11" s="18">
        <v>338.89</v>
      </c>
      <c r="P11" s="18">
        <v>155.66999999999999</v>
      </c>
      <c r="Q11" s="18">
        <v>34.409999999999997</v>
      </c>
      <c r="R11" s="18">
        <v>181.13</v>
      </c>
      <c r="S11" s="69"/>
      <c r="T11" s="192"/>
    </row>
    <row r="12" spans="1:20" x14ac:dyDescent="0.25">
      <c r="A12" s="259" t="s">
        <v>13</v>
      </c>
      <c r="B12" s="288" t="s">
        <v>14</v>
      </c>
      <c r="C12" s="259" t="s">
        <v>15</v>
      </c>
      <c r="D12" s="36"/>
      <c r="E12" s="17">
        <v>1120.44</v>
      </c>
      <c r="F12" s="17">
        <v>1120.44</v>
      </c>
      <c r="G12" s="18">
        <v>24.5</v>
      </c>
      <c r="H12" s="18">
        <v>123.34</v>
      </c>
      <c r="I12" s="18">
        <v>61.3</v>
      </c>
      <c r="J12" s="18">
        <v>11.8</v>
      </c>
      <c r="K12" s="18"/>
      <c r="L12" s="18">
        <v>70.209999999999994</v>
      </c>
      <c r="M12" s="18">
        <v>390.6</v>
      </c>
      <c r="N12" s="18">
        <v>1.71</v>
      </c>
      <c r="O12" s="18">
        <v>362.91999999999996</v>
      </c>
      <c r="P12" s="18"/>
      <c r="Q12" s="18">
        <v>13.58</v>
      </c>
      <c r="R12" s="18">
        <v>60.48</v>
      </c>
      <c r="S12" s="69"/>
    </row>
    <row r="13" spans="1:20" x14ac:dyDescent="0.25">
      <c r="A13" s="259" t="s">
        <v>16</v>
      </c>
      <c r="B13" s="288" t="s">
        <v>17</v>
      </c>
      <c r="C13" s="259" t="s">
        <v>18</v>
      </c>
      <c r="D13" s="17">
        <v>9067.3900000000012</v>
      </c>
      <c r="E13" s="17"/>
      <c r="F13" s="17">
        <v>9067.3900000000012</v>
      </c>
      <c r="G13" s="18">
        <v>309.11</v>
      </c>
      <c r="H13" s="18">
        <v>606.25</v>
      </c>
      <c r="I13" s="18">
        <v>365.88</v>
      </c>
      <c r="J13" s="18">
        <v>384.35</v>
      </c>
      <c r="K13" s="18">
        <v>1637.2</v>
      </c>
      <c r="L13" s="18">
        <v>427.68</v>
      </c>
      <c r="M13" s="18">
        <v>1158.96</v>
      </c>
      <c r="N13" s="18">
        <v>441.02</v>
      </c>
      <c r="O13" s="18">
        <v>593.36999999999989</v>
      </c>
      <c r="P13" s="18">
        <v>1108.2</v>
      </c>
      <c r="Q13" s="18">
        <v>959.13</v>
      </c>
      <c r="R13" s="18">
        <v>1076.24</v>
      </c>
      <c r="S13" s="69"/>
    </row>
    <row r="14" spans="1:20" x14ac:dyDescent="0.25">
      <c r="A14" s="259" t="s">
        <v>19</v>
      </c>
      <c r="B14" s="288" t="s">
        <v>20</v>
      </c>
      <c r="C14" s="259" t="s">
        <v>21</v>
      </c>
      <c r="D14" s="17"/>
      <c r="E14" s="17"/>
      <c r="F14" s="17"/>
      <c r="G14" s="18"/>
      <c r="H14" s="18"/>
      <c r="I14" s="18"/>
      <c r="J14" s="18"/>
      <c r="K14" s="18"/>
      <c r="L14" s="18"/>
      <c r="M14" s="18"/>
      <c r="N14" s="18"/>
      <c r="O14" s="18"/>
      <c r="P14" s="18"/>
      <c r="Q14" s="18"/>
      <c r="R14" s="18"/>
      <c r="S14" s="69"/>
    </row>
    <row r="15" spans="1:20" x14ac:dyDescent="0.25">
      <c r="A15" s="259" t="s">
        <v>22</v>
      </c>
      <c r="B15" s="288" t="s">
        <v>23</v>
      </c>
      <c r="C15" s="259" t="s">
        <v>24</v>
      </c>
      <c r="D15" s="17"/>
      <c r="E15" s="17"/>
      <c r="F15" s="17"/>
      <c r="G15" s="18"/>
      <c r="H15" s="18"/>
      <c r="I15" s="18"/>
      <c r="J15" s="18"/>
      <c r="K15" s="18"/>
      <c r="L15" s="18"/>
      <c r="M15" s="18"/>
      <c r="N15" s="18"/>
      <c r="O15" s="18"/>
      <c r="P15" s="18"/>
      <c r="Q15" s="18"/>
      <c r="R15" s="18"/>
      <c r="S15" s="69"/>
    </row>
    <row r="16" spans="1:20" x14ac:dyDescent="0.25">
      <c r="A16" s="259" t="s">
        <v>25</v>
      </c>
      <c r="B16" s="288" t="s">
        <v>26</v>
      </c>
      <c r="C16" s="259" t="s">
        <v>27</v>
      </c>
      <c r="D16" s="17"/>
      <c r="E16" s="17"/>
      <c r="F16" s="17"/>
      <c r="G16" s="18"/>
      <c r="H16" s="18"/>
      <c r="I16" s="18"/>
      <c r="J16" s="18"/>
      <c r="K16" s="18"/>
      <c r="L16" s="18"/>
      <c r="M16" s="18"/>
      <c r="N16" s="18"/>
      <c r="O16" s="18"/>
      <c r="P16" s="18"/>
      <c r="Q16" s="18"/>
      <c r="R16" s="18"/>
      <c r="S16" s="69"/>
    </row>
    <row r="17" spans="1:19" x14ac:dyDescent="0.25">
      <c r="A17" s="52"/>
      <c r="B17" s="289" t="s">
        <v>1037</v>
      </c>
      <c r="C17" s="261" t="s">
        <v>1038</v>
      </c>
      <c r="D17" s="17"/>
      <c r="E17" s="17"/>
      <c r="F17" s="17"/>
      <c r="G17" s="18"/>
      <c r="H17" s="18"/>
      <c r="I17" s="18"/>
      <c r="J17" s="18"/>
      <c r="K17" s="18"/>
      <c r="L17" s="18"/>
      <c r="M17" s="18"/>
      <c r="N17" s="18"/>
      <c r="O17" s="18"/>
      <c r="P17" s="18"/>
      <c r="Q17" s="18"/>
      <c r="R17" s="18"/>
      <c r="S17" s="69"/>
    </row>
    <row r="18" spans="1:19" x14ac:dyDescent="0.25">
      <c r="A18" s="259" t="s">
        <v>28</v>
      </c>
      <c r="B18" s="288" t="s">
        <v>140</v>
      </c>
      <c r="C18" s="259" t="s">
        <v>29</v>
      </c>
      <c r="D18" s="36"/>
      <c r="E18" s="17">
        <v>428.87000000000006</v>
      </c>
      <c r="F18" s="17">
        <v>428.87000000000006</v>
      </c>
      <c r="G18" s="18">
        <v>35.78</v>
      </c>
      <c r="H18" s="18">
        <v>37.68</v>
      </c>
      <c r="I18" s="18">
        <v>45.870000000000005</v>
      </c>
      <c r="J18" s="18">
        <v>34.18</v>
      </c>
      <c r="K18" s="18">
        <v>48.709999999999994</v>
      </c>
      <c r="L18" s="18">
        <v>38.94</v>
      </c>
      <c r="M18" s="18">
        <v>27.450000000000003</v>
      </c>
      <c r="N18" s="18">
        <v>41.85</v>
      </c>
      <c r="O18" s="18">
        <v>53.800000000000004</v>
      </c>
      <c r="P18" s="18">
        <v>5.88</v>
      </c>
      <c r="Q18" s="18">
        <v>11.42</v>
      </c>
      <c r="R18" s="18">
        <v>47.31</v>
      </c>
      <c r="S18" s="69"/>
    </row>
    <row r="19" spans="1:19" x14ac:dyDescent="0.25">
      <c r="A19" s="259" t="s">
        <v>30</v>
      </c>
      <c r="B19" s="288" t="s">
        <v>31</v>
      </c>
      <c r="C19" s="259" t="s">
        <v>32</v>
      </c>
      <c r="D19" s="17"/>
      <c r="E19" s="17"/>
      <c r="F19" s="17"/>
      <c r="G19" s="18"/>
      <c r="H19" s="18"/>
      <c r="I19" s="18"/>
      <c r="J19" s="18"/>
      <c r="K19" s="18"/>
      <c r="L19" s="18"/>
      <c r="M19" s="18"/>
      <c r="N19" s="18"/>
      <c r="O19" s="18"/>
      <c r="P19" s="18"/>
      <c r="Q19" s="18"/>
      <c r="R19" s="18"/>
      <c r="S19" s="69"/>
    </row>
    <row r="20" spans="1:19" x14ac:dyDescent="0.25">
      <c r="A20" s="59" t="s">
        <v>33</v>
      </c>
      <c r="B20" s="66" t="s">
        <v>34</v>
      </c>
      <c r="C20" s="59" t="s">
        <v>35</v>
      </c>
      <c r="D20" s="36"/>
      <c r="E20" s="20">
        <v>1.9900000000000002</v>
      </c>
      <c r="F20" s="193">
        <v>1.9900000000000002</v>
      </c>
      <c r="G20" s="18"/>
      <c r="H20" s="18"/>
      <c r="I20" s="18">
        <v>0.69000000000000006</v>
      </c>
      <c r="J20" s="18"/>
      <c r="K20" s="18">
        <v>0.67999999999999994</v>
      </c>
      <c r="L20" s="18"/>
      <c r="M20" s="18"/>
      <c r="N20" s="18"/>
      <c r="O20" s="18"/>
      <c r="P20" s="18">
        <v>0.62</v>
      </c>
      <c r="Q20" s="18"/>
      <c r="R20" s="18"/>
      <c r="S20" s="69"/>
    </row>
    <row r="21" spans="1:19" x14ac:dyDescent="0.25">
      <c r="A21" s="255">
        <v>2</v>
      </c>
      <c r="B21" s="290" t="s">
        <v>36</v>
      </c>
      <c r="C21" s="448" t="s">
        <v>37</v>
      </c>
      <c r="D21" s="9">
        <v>5682.66</v>
      </c>
      <c r="E21" s="194"/>
      <c r="F21" s="9">
        <v>5682.66</v>
      </c>
      <c r="G21" s="9">
        <v>249.22000000000003</v>
      </c>
      <c r="H21" s="9">
        <v>432.21000000000004</v>
      </c>
      <c r="I21" s="9">
        <v>308.98</v>
      </c>
      <c r="J21" s="9">
        <v>335.14000000000004</v>
      </c>
      <c r="K21" s="9">
        <v>460.57</v>
      </c>
      <c r="L21" s="9">
        <v>495.71999999999997</v>
      </c>
      <c r="M21" s="9">
        <v>731.37</v>
      </c>
      <c r="N21" s="9">
        <v>413.17</v>
      </c>
      <c r="O21" s="9">
        <v>555.81999999999994</v>
      </c>
      <c r="P21" s="9">
        <v>383.36999999999995</v>
      </c>
      <c r="Q21" s="9">
        <v>755.52</v>
      </c>
      <c r="R21" s="9">
        <v>561.57000000000005</v>
      </c>
      <c r="S21" s="191">
        <f>(F21/$F$8)*100</f>
        <v>23.902020668093666</v>
      </c>
    </row>
    <row r="22" spans="1:19" x14ac:dyDescent="0.25">
      <c r="A22" s="58" t="s">
        <v>38</v>
      </c>
      <c r="B22" s="167" t="s">
        <v>39</v>
      </c>
      <c r="C22" s="58" t="s">
        <v>40</v>
      </c>
      <c r="D22" s="19">
        <v>154.23000000000002</v>
      </c>
      <c r="E22" s="19"/>
      <c r="F22" s="72">
        <v>154.23000000000002</v>
      </c>
      <c r="G22" s="18"/>
      <c r="H22" s="18"/>
      <c r="I22" s="18"/>
      <c r="J22" s="18"/>
      <c r="K22" s="18"/>
      <c r="L22" s="18">
        <v>50</v>
      </c>
      <c r="M22" s="18"/>
      <c r="N22" s="18"/>
      <c r="O22" s="18"/>
      <c r="P22" s="18">
        <v>70</v>
      </c>
      <c r="Q22" s="18">
        <v>4.2300000000000004</v>
      </c>
      <c r="R22" s="18">
        <v>30</v>
      </c>
    </row>
    <row r="23" spans="1:19" x14ac:dyDescent="0.25">
      <c r="A23" s="259" t="s">
        <v>41</v>
      </c>
      <c r="B23" s="288" t="s">
        <v>42</v>
      </c>
      <c r="C23" s="259" t="s">
        <v>43</v>
      </c>
      <c r="D23" s="17">
        <v>3.4399999999999995</v>
      </c>
      <c r="E23" s="17"/>
      <c r="F23" s="17">
        <v>3.4399999999999995</v>
      </c>
      <c r="G23" s="18">
        <v>2.9</v>
      </c>
      <c r="H23" s="18"/>
      <c r="I23" s="18"/>
      <c r="J23" s="18"/>
      <c r="K23" s="18"/>
      <c r="L23" s="18"/>
      <c r="M23" s="18"/>
      <c r="N23" s="18"/>
      <c r="O23" s="18"/>
      <c r="P23" s="18"/>
      <c r="Q23" s="18">
        <v>0.03</v>
      </c>
      <c r="R23" s="18">
        <v>0.51</v>
      </c>
    </row>
    <row r="24" spans="1:19" x14ac:dyDescent="0.25">
      <c r="A24" s="259" t="s">
        <v>44</v>
      </c>
      <c r="B24" s="288" t="s">
        <v>45</v>
      </c>
      <c r="C24" s="259" t="s">
        <v>46</v>
      </c>
      <c r="D24" s="17">
        <v>63.22</v>
      </c>
      <c r="E24" s="17"/>
      <c r="F24" s="17">
        <v>63.22</v>
      </c>
      <c r="G24" s="18"/>
      <c r="H24" s="18"/>
      <c r="I24" s="18"/>
      <c r="J24" s="18"/>
      <c r="K24" s="18"/>
      <c r="L24" s="18"/>
      <c r="M24" s="18"/>
      <c r="N24" s="18"/>
      <c r="O24" s="18"/>
      <c r="P24" s="18"/>
      <c r="Q24" s="18">
        <v>63.22</v>
      </c>
      <c r="R24" s="18"/>
    </row>
    <row r="25" spans="1:19" x14ac:dyDescent="0.25">
      <c r="A25" s="259" t="s">
        <v>47</v>
      </c>
      <c r="B25" s="288" t="s">
        <v>49</v>
      </c>
      <c r="C25" s="259" t="s">
        <v>50</v>
      </c>
      <c r="D25" s="17">
        <v>166.69</v>
      </c>
      <c r="E25" s="17"/>
      <c r="F25" s="17">
        <v>166.69</v>
      </c>
      <c r="G25" s="18"/>
      <c r="H25" s="18"/>
      <c r="I25" s="18"/>
      <c r="J25" s="18"/>
      <c r="K25" s="18"/>
      <c r="L25" s="18"/>
      <c r="M25" s="18">
        <v>75</v>
      </c>
      <c r="N25" s="18">
        <v>16.690000000000001</v>
      </c>
      <c r="O25" s="18"/>
      <c r="P25" s="18"/>
      <c r="Q25" s="18"/>
      <c r="R25" s="18">
        <v>75</v>
      </c>
    </row>
    <row r="26" spans="1:19" x14ac:dyDescent="0.25">
      <c r="A26" s="259" t="s">
        <v>48</v>
      </c>
      <c r="B26" s="288" t="s">
        <v>52</v>
      </c>
      <c r="C26" s="259" t="s">
        <v>53</v>
      </c>
      <c r="D26" s="17">
        <v>230.94</v>
      </c>
      <c r="E26" s="17"/>
      <c r="F26" s="17">
        <v>230.94</v>
      </c>
      <c r="G26" s="18">
        <v>1.1200000000000001</v>
      </c>
      <c r="H26" s="18">
        <v>94.5</v>
      </c>
      <c r="I26" s="18">
        <v>0.92</v>
      </c>
      <c r="J26" s="18">
        <v>0.52</v>
      </c>
      <c r="K26" s="18">
        <v>2.31</v>
      </c>
      <c r="L26" s="18">
        <v>0.35</v>
      </c>
      <c r="M26" s="18">
        <v>29.79</v>
      </c>
      <c r="N26" s="18">
        <v>100.32</v>
      </c>
      <c r="O26" s="18">
        <v>0.53</v>
      </c>
      <c r="P26" s="18">
        <v>0.04</v>
      </c>
      <c r="Q26" s="18">
        <v>0.30000000000000004</v>
      </c>
      <c r="R26" s="18">
        <v>0.24000000000000002</v>
      </c>
    </row>
    <row r="27" spans="1:19" x14ac:dyDescent="0.25">
      <c r="A27" s="259" t="s">
        <v>51</v>
      </c>
      <c r="B27" s="288" t="s">
        <v>55</v>
      </c>
      <c r="C27" s="259" t="s">
        <v>56</v>
      </c>
      <c r="D27" s="17">
        <v>284.05</v>
      </c>
      <c r="E27" s="17"/>
      <c r="F27" s="17">
        <v>284.05</v>
      </c>
      <c r="G27" s="18">
        <v>0.28000000000000003</v>
      </c>
      <c r="H27" s="18">
        <v>0.8600000000000001</v>
      </c>
      <c r="I27" s="18">
        <v>2.6100000000000003</v>
      </c>
      <c r="J27" s="18">
        <v>14.129999999999999</v>
      </c>
      <c r="K27" s="18">
        <v>0.24</v>
      </c>
      <c r="L27" s="18">
        <v>5.78</v>
      </c>
      <c r="M27" s="18">
        <v>39.110000000000007</v>
      </c>
      <c r="N27" s="18">
        <v>11.469999999999999</v>
      </c>
      <c r="O27" s="18">
        <v>17.580000000000002</v>
      </c>
      <c r="P27" s="18">
        <v>90.049999999999983</v>
      </c>
      <c r="Q27" s="18">
        <v>101.25999999999999</v>
      </c>
      <c r="R27" s="18">
        <v>0.67999999999999994</v>
      </c>
    </row>
    <row r="28" spans="1:19" x14ac:dyDescent="0.25">
      <c r="A28" s="259" t="s">
        <v>54</v>
      </c>
      <c r="B28" s="288" t="s">
        <v>58</v>
      </c>
      <c r="C28" s="259" t="s">
        <v>59</v>
      </c>
      <c r="D28" s="17"/>
      <c r="E28" s="17"/>
      <c r="F28" s="17"/>
      <c r="G28" s="18"/>
      <c r="H28" s="18"/>
      <c r="I28" s="18"/>
      <c r="J28" s="18"/>
      <c r="K28" s="18"/>
      <c r="L28" s="18"/>
      <c r="M28" s="18"/>
      <c r="N28" s="18"/>
      <c r="O28" s="18"/>
      <c r="P28" s="18"/>
      <c r="Q28" s="18"/>
      <c r="R28" s="18"/>
    </row>
    <row r="29" spans="1:19" x14ac:dyDescent="0.25">
      <c r="A29" s="259" t="s">
        <v>57</v>
      </c>
      <c r="B29" s="288" t="s">
        <v>93</v>
      </c>
      <c r="C29" s="259" t="s">
        <v>94</v>
      </c>
      <c r="D29" s="36"/>
      <c r="E29" s="17">
        <v>0.4</v>
      </c>
      <c r="F29" s="17">
        <v>0.4</v>
      </c>
      <c r="G29" s="18"/>
      <c r="H29" s="18"/>
      <c r="I29" s="18"/>
      <c r="J29" s="18"/>
      <c r="K29" s="18"/>
      <c r="L29" s="18"/>
      <c r="M29" s="18">
        <v>0.2</v>
      </c>
      <c r="N29" s="18"/>
      <c r="O29" s="18">
        <v>0.2</v>
      </c>
      <c r="P29" s="18"/>
      <c r="Q29" s="18"/>
      <c r="R29" s="18"/>
    </row>
    <row r="30" spans="1:19" ht="25.5" x14ac:dyDescent="0.25">
      <c r="A30" s="259" t="s">
        <v>60</v>
      </c>
      <c r="B30" s="288" t="s">
        <v>61</v>
      </c>
      <c r="C30" s="259" t="s">
        <v>62</v>
      </c>
      <c r="D30" s="17">
        <v>1660.41</v>
      </c>
      <c r="E30" s="17"/>
      <c r="F30" s="17">
        <v>1660.41</v>
      </c>
      <c r="G30" s="17">
        <v>107.2</v>
      </c>
      <c r="H30" s="17">
        <v>97.27</v>
      </c>
      <c r="I30" s="17">
        <v>121.67000000000002</v>
      </c>
      <c r="J30" s="17">
        <v>128.22</v>
      </c>
      <c r="K30" s="17">
        <v>212.20999999999998</v>
      </c>
      <c r="L30" s="17">
        <v>160.45000000000002</v>
      </c>
      <c r="M30" s="17">
        <v>230.66</v>
      </c>
      <c r="N30" s="17">
        <v>174.53000000000006</v>
      </c>
      <c r="O30" s="17">
        <v>107.97</v>
      </c>
      <c r="P30" s="17">
        <v>91.660000000000011</v>
      </c>
      <c r="Q30" s="17">
        <v>126.28000000000002</v>
      </c>
      <c r="R30" s="17">
        <v>102.29000000000002</v>
      </c>
    </row>
    <row r="31" spans="1:19" x14ac:dyDescent="0.25">
      <c r="A31" s="25" t="s">
        <v>1035</v>
      </c>
      <c r="B31" s="185" t="s">
        <v>174</v>
      </c>
      <c r="C31" s="260" t="s">
        <v>170</v>
      </c>
      <c r="D31" s="17">
        <v>771.12999999999988</v>
      </c>
      <c r="E31" s="17"/>
      <c r="F31" s="17">
        <v>771.12999999999988</v>
      </c>
      <c r="G31" s="18">
        <v>72.83</v>
      </c>
      <c r="H31" s="18">
        <v>28.18</v>
      </c>
      <c r="I31" s="18">
        <v>63.07</v>
      </c>
      <c r="J31" s="18">
        <v>27.69</v>
      </c>
      <c r="K31" s="18">
        <v>104.16</v>
      </c>
      <c r="L31" s="18">
        <v>82.45</v>
      </c>
      <c r="M31" s="18">
        <v>124.51</v>
      </c>
      <c r="N31" s="18">
        <v>87.7</v>
      </c>
      <c r="O31" s="18">
        <v>44.59</v>
      </c>
      <c r="P31" s="18">
        <v>28.029999999999998</v>
      </c>
      <c r="Q31" s="18">
        <v>61.120000000000005</v>
      </c>
      <c r="R31" s="18">
        <v>46.8</v>
      </c>
    </row>
    <row r="32" spans="1:19" x14ac:dyDescent="0.25">
      <c r="A32" s="25" t="s">
        <v>1035</v>
      </c>
      <c r="B32" s="185" t="s">
        <v>175</v>
      </c>
      <c r="C32" s="260" t="s">
        <v>171</v>
      </c>
      <c r="D32" s="17">
        <v>749.44</v>
      </c>
      <c r="E32" s="17"/>
      <c r="F32" s="17">
        <v>749.44</v>
      </c>
      <c r="G32" s="18">
        <v>13.350000000000001</v>
      </c>
      <c r="H32" s="18">
        <v>61.089999999999996</v>
      </c>
      <c r="I32" s="18">
        <v>55.35</v>
      </c>
      <c r="J32" s="18">
        <v>92.27000000000001</v>
      </c>
      <c r="K32" s="18">
        <v>90.160000000000011</v>
      </c>
      <c r="L32" s="18">
        <v>70.86</v>
      </c>
      <c r="M32" s="18">
        <v>86.66</v>
      </c>
      <c r="N32" s="18">
        <v>77.03</v>
      </c>
      <c r="O32" s="18">
        <v>51.97</v>
      </c>
      <c r="P32" s="18">
        <v>54.84</v>
      </c>
      <c r="Q32" s="18">
        <v>48.489999999999995</v>
      </c>
      <c r="R32" s="18">
        <v>47.370000000000005</v>
      </c>
    </row>
    <row r="33" spans="1:18" x14ac:dyDescent="0.25">
      <c r="A33" s="25" t="s">
        <v>1035</v>
      </c>
      <c r="B33" s="185" t="s">
        <v>1039</v>
      </c>
      <c r="C33" s="260" t="s">
        <v>166</v>
      </c>
      <c r="D33" s="17">
        <v>3.46</v>
      </c>
      <c r="E33" s="17"/>
      <c r="F33" s="17">
        <v>3.46</v>
      </c>
      <c r="G33" s="18">
        <v>0.03</v>
      </c>
      <c r="H33" s="18">
        <v>0.30000000000000004</v>
      </c>
      <c r="I33" s="18"/>
      <c r="J33" s="18"/>
      <c r="K33" s="18">
        <v>1.1400000000000001</v>
      </c>
      <c r="L33" s="18">
        <v>0.15</v>
      </c>
      <c r="M33" s="18">
        <v>1.42</v>
      </c>
      <c r="N33" s="18"/>
      <c r="O33" s="18"/>
      <c r="P33" s="18"/>
      <c r="Q33" s="18">
        <v>0.12</v>
      </c>
      <c r="R33" s="18">
        <v>0.3</v>
      </c>
    </row>
    <row r="34" spans="1:18" x14ac:dyDescent="0.25">
      <c r="A34" s="25" t="s">
        <v>1035</v>
      </c>
      <c r="B34" s="185" t="s">
        <v>1040</v>
      </c>
      <c r="C34" s="260" t="s">
        <v>167</v>
      </c>
      <c r="D34" s="17">
        <v>2.87</v>
      </c>
      <c r="E34" s="17"/>
      <c r="F34" s="17">
        <v>2.87</v>
      </c>
      <c r="G34" s="18">
        <v>1.17</v>
      </c>
      <c r="H34" s="18">
        <v>0.21000000000000002</v>
      </c>
      <c r="I34" s="18">
        <v>0.08</v>
      </c>
      <c r="J34" s="18">
        <v>0.06</v>
      </c>
      <c r="K34" s="18">
        <v>0.12</v>
      </c>
      <c r="L34" s="18">
        <v>0.15</v>
      </c>
      <c r="M34" s="18">
        <v>0.11</v>
      </c>
      <c r="N34" s="18">
        <v>0.11</v>
      </c>
      <c r="O34" s="18">
        <v>7.0000000000000007E-2</v>
      </c>
      <c r="P34" s="18">
        <v>0.11</v>
      </c>
      <c r="Q34" s="18">
        <v>0.48</v>
      </c>
      <c r="R34" s="18">
        <v>0.2</v>
      </c>
    </row>
    <row r="35" spans="1:18" x14ac:dyDescent="0.25">
      <c r="A35" s="25" t="s">
        <v>1035</v>
      </c>
      <c r="B35" s="185" t="s">
        <v>1041</v>
      </c>
      <c r="C35" s="260" t="s">
        <v>168</v>
      </c>
      <c r="D35" s="17">
        <v>60.739999999999995</v>
      </c>
      <c r="E35" s="17"/>
      <c r="F35" s="17">
        <v>60.739999999999995</v>
      </c>
      <c r="G35" s="18">
        <v>6.2200000000000006</v>
      </c>
      <c r="H35" s="18">
        <v>2.1399999999999997</v>
      </c>
      <c r="I35" s="18">
        <v>2.4</v>
      </c>
      <c r="J35" s="18">
        <v>2.84</v>
      </c>
      <c r="K35" s="18">
        <v>8.7199999999999989</v>
      </c>
      <c r="L35" s="18">
        <v>3.66</v>
      </c>
      <c r="M35" s="18">
        <v>4.82</v>
      </c>
      <c r="N35" s="18">
        <v>3.46</v>
      </c>
      <c r="O35" s="18">
        <v>5.76</v>
      </c>
      <c r="P35" s="18">
        <v>4.01</v>
      </c>
      <c r="Q35" s="18">
        <v>11.67</v>
      </c>
      <c r="R35" s="18">
        <v>5.04</v>
      </c>
    </row>
    <row r="36" spans="1:18" x14ac:dyDescent="0.25">
      <c r="A36" s="25" t="s">
        <v>1035</v>
      </c>
      <c r="B36" s="185" t="s">
        <v>1042</v>
      </c>
      <c r="C36" s="260" t="s">
        <v>169</v>
      </c>
      <c r="D36" s="17">
        <v>20.190000000000001</v>
      </c>
      <c r="E36" s="17"/>
      <c r="F36" s="17">
        <v>20.190000000000001</v>
      </c>
      <c r="G36" s="18">
        <v>9.85</v>
      </c>
      <c r="H36" s="18">
        <v>1.2000000000000002</v>
      </c>
      <c r="I36" s="18"/>
      <c r="J36" s="18"/>
      <c r="K36" s="18">
        <v>0.26</v>
      </c>
      <c r="L36" s="18"/>
      <c r="M36" s="18">
        <v>3.38</v>
      </c>
      <c r="N36" s="18">
        <v>3.6000000000000005</v>
      </c>
      <c r="O36" s="18">
        <v>1.81</v>
      </c>
      <c r="P36" s="18"/>
      <c r="Q36" s="18">
        <v>0.09</v>
      </c>
      <c r="R36" s="18"/>
    </row>
    <row r="37" spans="1:18" x14ac:dyDescent="0.25">
      <c r="A37" s="25" t="s">
        <v>1035</v>
      </c>
      <c r="B37" s="185" t="s">
        <v>1043</v>
      </c>
      <c r="C37" s="260" t="s">
        <v>184</v>
      </c>
      <c r="D37" s="17">
        <v>3.3600000000000003</v>
      </c>
      <c r="E37" s="17"/>
      <c r="F37" s="17">
        <v>3.3600000000000003</v>
      </c>
      <c r="G37" s="18"/>
      <c r="H37" s="18">
        <v>0.09</v>
      </c>
      <c r="I37" s="18"/>
      <c r="J37" s="18"/>
      <c r="K37" s="18">
        <v>0.19</v>
      </c>
      <c r="L37" s="18"/>
      <c r="M37" s="18">
        <v>2.56</v>
      </c>
      <c r="N37" s="18"/>
      <c r="O37" s="18"/>
      <c r="P37" s="18">
        <v>0.28000000000000003</v>
      </c>
      <c r="Q37" s="18">
        <v>0.24</v>
      </c>
      <c r="R37" s="18"/>
    </row>
    <row r="38" spans="1:18" x14ac:dyDescent="0.25">
      <c r="A38" s="25" t="s">
        <v>1035</v>
      </c>
      <c r="B38" s="185" t="s">
        <v>176</v>
      </c>
      <c r="C38" s="260" t="s">
        <v>172</v>
      </c>
      <c r="D38" s="17">
        <v>0.65000000000000013</v>
      </c>
      <c r="E38" s="17"/>
      <c r="F38" s="17">
        <v>0.65000000000000013</v>
      </c>
      <c r="G38" s="18">
        <v>0.22</v>
      </c>
      <c r="H38" s="18">
        <v>0.01</v>
      </c>
      <c r="I38" s="18">
        <v>0.01</v>
      </c>
      <c r="J38" s="18">
        <v>0.01</v>
      </c>
      <c r="K38" s="18">
        <v>0.02</v>
      </c>
      <c r="L38" s="18">
        <v>0.09</v>
      </c>
      <c r="M38" s="18">
        <v>7.0000000000000007E-2</v>
      </c>
      <c r="N38" s="18">
        <v>0.09</v>
      </c>
      <c r="O38" s="18">
        <v>0.02</v>
      </c>
      <c r="P38" s="18">
        <v>0.04</v>
      </c>
      <c r="Q38" s="18">
        <v>0.03</v>
      </c>
      <c r="R38" s="18">
        <v>0.04</v>
      </c>
    </row>
    <row r="39" spans="1:18" x14ac:dyDescent="0.25">
      <c r="A39" s="25" t="s">
        <v>1035</v>
      </c>
      <c r="B39" s="185" t="s">
        <v>1044</v>
      </c>
      <c r="C39" s="260" t="s">
        <v>1045</v>
      </c>
      <c r="D39" s="17"/>
      <c r="E39" s="17"/>
      <c r="F39" s="17"/>
      <c r="G39" s="18"/>
      <c r="H39" s="18"/>
      <c r="I39" s="18"/>
      <c r="J39" s="18"/>
      <c r="K39" s="18"/>
      <c r="L39" s="18"/>
      <c r="M39" s="18"/>
      <c r="N39" s="18"/>
      <c r="O39" s="18"/>
      <c r="P39" s="18"/>
      <c r="Q39" s="18"/>
      <c r="R39" s="18"/>
    </row>
    <row r="40" spans="1:18" x14ac:dyDescent="0.25">
      <c r="A40" s="25" t="s">
        <v>1035</v>
      </c>
      <c r="B40" s="185" t="s">
        <v>1046</v>
      </c>
      <c r="C40" s="260" t="s">
        <v>64</v>
      </c>
      <c r="D40" s="17">
        <v>2.6599999999999997</v>
      </c>
      <c r="E40" s="17"/>
      <c r="F40" s="17">
        <v>2.6599999999999997</v>
      </c>
      <c r="G40" s="18">
        <v>0.65</v>
      </c>
      <c r="H40" s="18">
        <v>1.1499999999999999</v>
      </c>
      <c r="I40" s="18"/>
      <c r="J40" s="18"/>
      <c r="K40" s="18"/>
      <c r="L40" s="18"/>
      <c r="M40" s="18">
        <v>0.86</v>
      </c>
      <c r="N40" s="18"/>
      <c r="O40" s="18"/>
      <c r="P40" s="18"/>
      <c r="Q40" s="18"/>
      <c r="R40" s="18"/>
    </row>
    <row r="41" spans="1:18" x14ac:dyDescent="0.25">
      <c r="A41" s="25" t="s">
        <v>1035</v>
      </c>
      <c r="B41" s="185" t="s">
        <v>69</v>
      </c>
      <c r="C41" s="260" t="s">
        <v>70</v>
      </c>
      <c r="D41" s="17">
        <v>4.8099999999999996</v>
      </c>
      <c r="E41" s="17"/>
      <c r="F41" s="17">
        <v>4.8099999999999996</v>
      </c>
      <c r="G41" s="18"/>
      <c r="H41" s="18"/>
      <c r="I41" s="18"/>
      <c r="J41" s="18">
        <v>4.7699999999999996</v>
      </c>
      <c r="K41" s="18"/>
      <c r="L41" s="18"/>
      <c r="M41" s="18">
        <v>0.04</v>
      </c>
      <c r="N41" s="18"/>
      <c r="O41" s="18"/>
      <c r="P41" s="18"/>
      <c r="Q41" s="18"/>
      <c r="R41" s="18"/>
    </row>
    <row r="42" spans="1:18" x14ac:dyDescent="0.25">
      <c r="A42" s="25" t="s">
        <v>1035</v>
      </c>
      <c r="B42" s="185" t="s">
        <v>87</v>
      </c>
      <c r="C42" s="260" t="s">
        <v>88</v>
      </c>
      <c r="D42" s="17">
        <v>15.9</v>
      </c>
      <c r="E42" s="17"/>
      <c r="F42" s="17">
        <v>15.9</v>
      </c>
      <c r="G42" s="18">
        <v>0.65</v>
      </c>
      <c r="H42" s="18">
        <v>0.96</v>
      </c>
      <c r="I42" s="18">
        <v>0.31</v>
      </c>
      <c r="J42" s="18">
        <v>0.3</v>
      </c>
      <c r="K42" s="18">
        <v>1.02</v>
      </c>
      <c r="L42" s="18">
        <v>2.08</v>
      </c>
      <c r="M42" s="18">
        <v>2.92</v>
      </c>
      <c r="N42" s="18">
        <v>1.65</v>
      </c>
      <c r="O42" s="18">
        <v>1.21</v>
      </c>
      <c r="P42" s="18">
        <v>0.86</v>
      </c>
      <c r="Q42" s="18">
        <v>3.18</v>
      </c>
      <c r="R42" s="18">
        <v>0.76</v>
      </c>
    </row>
    <row r="43" spans="1:18" x14ac:dyDescent="0.25">
      <c r="A43" s="25" t="s">
        <v>1035</v>
      </c>
      <c r="B43" s="287" t="s">
        <v>1047</v>
      </c>
      <c r="C43" s="260" t="s">
        <v>91</v>
      </c>
      <c r="D43" s="17">
        <v>12.610000000000001</v>
      </c>
      <c r="E43" s="17"/>
      <c r="F43" s="17">
        <v>12.610000000000001</v>
      </c>
      <c r="G43" s="18">
        <v>0.48999999999999994</v>
      </c>
      <c r="H43" s="18">
        <v>0.74</v>
      </c>
      <c r="I43" s="18">
        <v>0.45</v>
      </c>
      <c r="J43" s="18">
        <v>0.11</v>
      </c>
      <c r="K43" s="18">
        <v>5.67</v>
      </c>
      <c r="L43" s="18"/>
      <c r="M43" s="18">
        <v>0.6</v>
      </c>
      <c r="N43" s="18">
        <v>9.0000000000000024E-2</v>
      </c>
      <c r="O43" s="18">
        <v>1.06</v>
      </c>
      <c r="P43" s="18">
        <v>2.71</v>
      </c>
      <c r="Q43" s="18">
        <v>0.45</v>
      </c>
      <c r="R43" s="18">
        <v>0.24</v>
      </c>
    </row>
    <row r="44" spans="1:18" x14ac:dyDescent="0.25">
      <c r="A44" s="25" t="s">
        <v>1035</v>
      </c>
      <c r="B44" s="287" t="s">
        <v>1048</v>
      </c>
      <c r="C44" s="260" t="s">
        <v>186</v>
      </c>
      <c r="D44" s="17"/>
      <c r="E44" s="17"/>
      <c r="F44" s="17"/>
      <c r="G44" s="18"/>
      <c r="H44" s="18"/>
      <c r="I44" s="18"/>
      <c r="J44" s="18"/>
      <c r="K44" s="18"/>
      <c r="L44" s="18"/>
      <c r="M44" s="18"/>
      <c r="N44" s="18"/>
      <c r="O44" s="18"/>
      <c r="P44" s="18"/>
      <c r="Q44" s="18"/>
      <c r="R44" s="18"/>
    </row>
    <row r="45" spans="1:18" x14ac:dyDescent="0.25">
      <c r="A45" s="25" t="s">
        <v>1035</v>
      </c>
      <c r="B45" s="287" t="s">
        <v>1049</v>
      </c>
      <c r="C45" s="260" t="s">
        <v>185</v>
      </c>
      <c r="D45" s="17"/>
      <c r="E45" s="17"/>
      <c r="F45" s="17"/>
      <c r="G45" s="18"/>
      <c r="H45" s="18"/>
      <c r="I45" s="18"/>
      <c r="J45" s="18"/>
      <c r="K45" s="18"/>
      <c r="L45" s="18"/>
      <c r="M45" s="18"/>
      <c r="N45" s="18"/>
      <c r="O45" s="18"/>
      <c r="P45" s="18"/>
      <c r="Q45" s="18"/>
      <c r="R45" s="18"/>
    </row>
    <row r="46" spans="1:18" x14ac:dyDescent="0.25">
      <c r="A46" s="25" t="s">
        <v>1035</v>
      </c>
      <c r="B46" s="287" t="s">
        <v>181</v>
      </c>
      <c r="C46" s="260" t="s">
        <v>173</v>
      </c>
      <c r="D46" s="17"/>
      <c r="E46" s="17">
        <v>12.59</v>
      </c>
      <c r="F46" s="17">
        <v>12.59</v>
      </c>
      <c r="G46" s="18">
        <v>1.74</v>
      </c>
      <c r="H46" s="18">
        <v>1.2</v>
      </c>
      <c r="I46" s="18"/>
      <c r="J46" s="18">
        <v>0.16999999999999998</v>
      </c>
      <c r="K46" s="18">
        <v>0.75</v>
      </c>
      <c r="L46" s="18">
        <v>1.01</v>
      </c>
      <c r="M46" s="18">
        <v>2.71</v>
      </c>
      <c r="N46" s="18">
        <v>0.79999999999999993</v>
      </c>
      <c r="O46" s="18">
        <v>1.48</v>
      </c>
      <c r="P46" s="18">
        <v>0.78</v>
      </c>
      <c r="Q46" s="18">
        <v>0.41</v>
      </c>
      <c r="R46" s="18">
        <v>1.54</v>
      </c>
    </row>
    <row r="47" spans="1:18" x14ac:dyDescent="0.25">
      <c r="A47" s="259" t="s">
        <v>63</v>
      </c>
      <c r="B47" s="288" t="s">
        <v>66</v>
      </c>
      <c r="C47" s="259" t="s">
        <v>67</v>
      </c>
      <c r="D47" s="17"/>
      <c r="E47" s="17"/>
      <c r="F47" s="17"/>
      <c r="G47" s="18"/>
      <c r="H47" s="18"/>
      <c r="I47" s="18"/>
      <c r="J47" s="18"/>
      <c r="K47" s="18"/>
      <c r="L47" s="18"/>
      <c r="M47" s="18"/>
      <c r="N47" s="18"/>
      <c r="O47" s="18"/>
      <c r="P47" s="18"/>
      <c r="Q47" s="18"/>
      <c r="R47" s="18"/>
    </row>
    <row r="48" spans="1:18" x14ac:dyDescent="0.25">
      <c r="A48" s="259" t="s">
        <v>65</v>
      </c>
      <c r="B48" s="288" t="s">
        <v>96</v>
      </c>
      <c r="C48" s="259" t="s">
        <v>97</v>
      </c>
      <c r="D48" s="17"/>
      <c r="E48" s="17">
        <v>4.5</v>
      </c>
      <c r="F48" s="17">
        <v>4.5</v>
      </c>
      <c r="G48" s="18">
        <v>0.22</v>
      </c>
      <c r="H48" s="18">
        <v>0.11</v>
      </c>
      <c r="I48" s="18">
        <v>0.23000000000000004</v>
      </c>
      <c r="J48" s="18">
        <v>0.24</v>
      </c>
      <c r="K48" s="18">
        <v>0.5</v>
      </c>
      <c r="L48" s="18">
        <v>0.39</v>
      </c>
      <c r="M48" s="18">
        <v>0.39999999999999997</v>
      </c>
      <c r="N48" s="18">
        <v>0.3</v>
      </c>
      <c r="O48" s="18">
        <v>0.44000000000000006</v>
      </c>
      <c r="P48" s="18">
        <v>0.15</v>
      </c>
      <c r="Q48" s="18">
        <v>1.3300000000000003</v>
      </c>
      <c r="R48" s="18">
        <v>0.19</v>
      </c>
    </row>
    <row r="49" spans="1:18" x14ac:dyDescent="0.25">
      <c r="A49" s="259" t="s">
        <v>68</v>
      </c>
      <c r="B49" s="288" t="s">
        <v>98</v>
      </c>
      <c r="C49" s="259" t="s">
        <v>99</v>
      </c>
      <c r="D49" s="17"/>
      <c r="E49" s="17">
        <v>17.29</v>
      </c>
      <c r="F49" s="17">
        <v>17.29</v>
      </c>
      <c r="G49" s="18">
        <v>6.54</v>
      </c>
      <c r="H49" s="18">
        <v>0.2</v>
      </c>
      <c r="I49" s="18">
        <v>0.12</v>
      </c>
      <c r="J49" s="18">
        <v>0.12</v>
      </c>
      <c r="K49" s="18"/>
      <c r="L49" s="18">
        <v>0.56999999999999995</v>
      </c>
      <c r="M49" s="18">
        <v>8.8999999999999986</v>
      </c>
      <c r="N49" s="18">
        <v>0.46</v>
      </c>
      <c r="O49" s="18"/>
      <c r="P49" s="18"/>
      <c r="Q49" s="18">
        <v>0.14000000000000001</v>
      </c>
      <c r="R49" s="18">
        <v>0.24</v>
      </c>
    </row>
    <row r="50" spans="1:18" x14ac:dyDescent="0.25">
      <c r="A50" s="259" t="s">
        <v>71</v>
      </c>
      <c r="B50" s="288" t="s">
        <v>72</v>
      </c>
      <c r="C50" s="259" t="s">
        <v>73</v>
      </c>
      <c r="D50" s="17">
        <v>1322.35</v>
      </c>
      <c r="E50" s="17"/>
      <c r="F50" s="17">
        <v>1322.35</v>
      </c>
      <c r="G50" s="18"/>
      <c r="H50" s="18">
        <v>73.829999999999984</v>
      </c>
      <c r="I50" s="18">
        <v>135.01999999999998</v>
      </c>
      <c r="J50" s="18">
        <v>151.74</v>
      </c>
      <c r="K50" s="18">
        <v>177.3</v>
      </c>
      <c r="L50" s="18">
        <v>155.5</v>
      </c>
      <c r="M50" s="18">
        <v>98.320000000000007</v>
      </c>
      <c r="N50" s="18">
        <v>54.349999999999994</v>
      </c>
      <c r="O50" s="18">
        <v>120.74000000000001</v>
      </c>
      <c r="P50" s="18">
        <v>85.259999999999991</v>
      </c>
      <c r="Q50" s="18">
        <v>126.04999999999998</v>
      </c>
      <c r="R50" s="18">
        <v>144.24</v>
      </c>
    </row>
    <row r="51" spans="1:18" x14ac:dyDescent="0.25">
      <c r="A51" s="259" t="s">
        <v>74</v>
      </c>
      <c r="B51" s="288" t="s">
        <v>75</v>
      </c>
      <c r="C51" s="259" t="s">
        <v>76</v>
      </c>
      <c r="D51" s="17">
        <v>97.310000000000016</v>
      </c>
      <c r="E51" s="17"/>
      <c r="F51" s="17">
        <v>97.310000000000016</v>
      </c>
      <c r="G51" s="18">
        <v>97.310000000000016</v>
      </c>
      <c r="H51" s="18"/>
      <c r="I51" s="18"/>
      <c r="J51" s="18"/>
      <c r="K51" s="18"/>
      <c r="L51" s="18"/>
      <c r="M51" s="18"/>
      <c r="N51" s="18"/>
      <c r="O51" s="18"/>
      <c r="P51" s="18"/>
      <c r="Q51" s="18"/>
      <c r="R51" s="18"/>
    </row>
    <row r="52" spans="1:18" x14ac:dyDescent="0.25">
      <c r="A52" s="259" t="s">
        <v>77</v>
      </c>
      <c r="B52" s="288" t="s">
        <v>78</v>
      </c>
      <c r="C52" s="259" t="s">
        <v>79</v>
      </c>
      <c r="D52" s="17">
        <v>16.959999999999997</v>
      </c>
      <c r="E52" s="17"/>
      <c r="F52" s="17">
        <v>16.959999999999997</v>
      </c>
      <c r="G52" s="18">
        <v>5.52</v>
      </c>
      <c r="H52" s="18">
        <v>0.49</v>
      </c>
      <c r="I52" s="18">
        <v>0.37</v>
      </c>
      <c r="J52" s="18">
        <v>1.36</v>
      </c>
      <c r="K52" s="18">
        <v>0.87</v>
      </c>
      <c r="L52" s="18">
        <v>2.71</v>
      </c>
      <c r="M52" s="18">
        <v>0.45</v>
      </c>
      <c r="N52" s="18">
        <v>1.63</v>
      </c>
      <c r="O52" s="18">
        <v>0.28999999999999998</v>
      </c>
      <c r="P52" s="18">
        <v>0.45</v>
      </c>
      <c r="Q52" s="18">
        <v>1.7999999999999998</v>
      </c>
      <c r="R52" s="18">
        <v>1.02</v>
      </c>
    </row>
    <row r="53" spans="1:18" x14ac:dyDescent="0.25">
      <c r="A53" s="259" t="s">
        <v>80</v>
      </c>
      <c r="B53" s="288" t="s">
        <v>81</v>
      </c>
      <c r="C53" s="259" t="s">
        <v>82</v>
      </c>
      <c r="D53" s="17">
        <v>0.92999999999999994</v>
      </c>
      <c r="E53" s="17"/>
      <c r="F53" s="17">
        <v>0.92999999999999994</v>
      </c>
      <c r="G53" s="18">
        <v>0.19</v>
      </c>
      <c r="H53" s="18"/>
      <c r="I53" s="18">
        <v>0.51</v>
      </c>
      <c r="J53" s="18"/>
      <c r="K53" s="18"/>
      <c r="L53" s="18"/>
      <c r="M53" s="18">
        <v>0.23</v>
      </c>
      <c r="N53" s="18"/>
      <c r="O53" s="18"/>
      <c r="P53" s="18"/>
      <c r="Q53" s="18"/>
      <c r="R53" s="18"/>
    </row>
    <row r="54" spans="1:18" x14ac:dyDescent="0.25">
      <c r="A54" s="259" t="s">
        <v>83</v>
      </c>
      <c r="B54" s="288" t="s">
        <v>84</v>
      </c>
      <c r="C54" s="259" t="s">
        <v>85</v>
      </c>
      <c r="D54" s="17"/>
      <c r="E54" s="17"/>
      <c r="F54" s="17"/>
      <c r="G54" s="18"/>
      <c r="H54" s="18"/>
      <c r="I54" s="18"/>
      <c r="J54" s="18"/>
      <c r="K54" s="18"/>
      <c r="L54" s="18"/>
      <c r="M54" s="18"/>
      <c r="N54" s="18"/>
      <c r="O54" s="18"/>
      <c r="P54" s="18"/>
      <c r="Q54" s="18"/>
      <c r="R54" s="18"/>
    </row>
    <row r="55" spans="1:18" x14ac:dyDescent="0.25">
      <c r="A55" s="259" t="s">
        <v>86</v>
      </c>
      <c r="B55" s="288" t="s">
        <v>1050</v>
      </c>
      <c r="C55" s="259" t="s">
        <v>100</v>
      </c>
      <c r="D55" s="17"/>
      <c r="E55" s="17">
        <v>3.41</v>
      </c>
      <c r="F55" s="17">
        <v>3.41</v>
      </c>
      <c r="G55" s="18">
        <v>0.37</v>
      </c>
      <c r="H55" s="18">
        <v>0.16</v>
      </c>
      <c r="I55" s="18"/>
      <c r="J55" s="18">
        <v>0.13</v>
      </c>
      <c r="K55" s="18"/>
      <c r="L55" s="18">
        <v>0.61</v>
      </c>
      <c r="M55" s="18">
        <v>0.54</v>
      </c>
      <c r="N55" s="18">
        <v>0.43</v>
      </c>
      <c r="O55" s="18">
        <v>7.0000000000000007E-2</v>
      </c>
      <c r="P55" s="18">
        <v>0.27</v>
      </c>
      <c r="Q55" s="18">
        <v>0.25</v>
      </c>
      <c r="R55" s="18">
        <v>0.57999999999999996</v>
      </c>
    </row>
    <row r="56" spans="1:18" x14ac:dyDescent="0.25">
      <c r="A56" s="259" t="s">
        <v>89</v>
      </c>
      <c r="B56" s="288" t="s">
        <v>1051</v>
      </c>
      <c r="C56" s="259" t="s">
        <v>101</v>
      </c>
      <c r="D56" s="17"/>
      <c r="E56" s="17">
        <v>1656.5299999999997</v>
      </c>
      <c r="F56" s="17">
        <v>1656.5299999999997</v>
      </c>
      <c r="G56" s="18">
        <v>27.57</v>
      </c>
      <c r="H56" s="18">
        <v>164.79</v>
      </c>
      <c r="I56" s="18">
        <v>47.53</v>
      </c>
      <c r="J56" s="18">
        <v>38.68</v>
      </c>
      <c r="K56" s="18">
        <v>67.14</v>
      </c>
      <c r="L56" s="18">
        <v>119.36</v>
      </c>
      <c r="M56" s="18">
        <v>247.77</v>
      </c>
      <c r="N56" s="18">
        <v>52.99</v>
      </c>
      <c r="O56" s="18">
        <v>308</v>
      </c>
      <c r="P56" s="18">
        <v>45.49</v>
      </c>
      <c r="Q56" s="18">
        <v>330.63</v>
      </c>
      <c r="R56" s="18">
        <v>206.58</v>
      </c>
    </row>
    <row r="57" spans="1:18" x14ac:dyDescent="0.25">
      <c r="A57" s="259" t="s">
        <v>92</v>
      </c>
      <c r="B57" s="288" t="s">
        <v>102</v>
      </c>
      <c r="C57" s="259" t="s">
        <v>103</v>
      </c>
      <c r="D57" s="134"/>
      <c r="E57" s="17"/>
      <c r="F57" s="17"/>
      <c r="G57" s="18"/>
      <c r="H57" s="18"/>
      <c r="I57" s="18"/>
      <c r="J57" s="18"/>
      <c r="K57" s="18"/>
      <c r="L57" s="18"/>
      <c r="M57" s="18"/>
      <c r="N57" s="18"/>
      <c r="O57" s="18"/>
      <c r="P57" s="18"/>
      <c r="Q57" s="18"/>
      <c r="R57" s="18"/>
    </row>
    <row r="58" spans="1:18" x14ac:dyDescent="0.25">
      <c r="A58" s="262" t="s">
        <v>95</v>
      </c>
      <c r="B58" s="295" t="s">
        <v>104</v>
      </c>
      <c r="C58" s="262" t="s">
        <v>105</v>
      </c>
      <c r="D58" s="195"/>
      <c r="E58" s="193"/>
      <c r="F58" s="193"/>
      <c r="G58" s="196"/>
      <c r="H58" s="196"/>
      <c r="I58" s="196"/>
      <c r="J58" s="196"/>
      <c r="K58" s="196"/>
      <c r="L58" s="196"/>
      <c r="M58" s="196"/>
      <c r="N58" s="196"/>
      <c r="O58" s="196"/>
      <c r="P58" s="196"/>
      <c r="Q58" s="196"/>
      <c r="R58" s="196"/>
    </row>
    <row r="59" spans="1:18" x14ac:dyDescent="0.25">
      <c r="A59" s="257">
        <v>3</v>
      </c>
      <c r="B59" s="197" t="s">
        <v>106</v>
      </c>
      <c r="C59" s="282" t="s">
        <v>107</v>
      </c>
      <c r="D59" s="135"/>
      <c r="E59" s="9"/>
      <c r="F59" s="9"/>
      <c r="G59" s="155"/>
      <c r="H59" s="155"/>
      <c r="I59" s="155"/>
      <c r="J59" s="155"/>
      <c r="K59" s="155"/>
      <c r="L59" s="155"/>
      <c r="M59" s="155"/>
      <c r="N59" s="155"/>
      <c r="O59" s="155"/>
      <c r="P59" s="155"/>
      <c r="Q59" s="155"/>
      <c r="R59" s="155"/>
    </row>
    <row r="60" spans="1:18" x14ac:dyDescent="0.25">
      <c r="A60" s="256" t="s">
        <v>123</v>
      </c>
      <c r="B60" s="189" t="s">
        <v>124</v>
      </c>
      <c r="C60" s="190"/>
      <c r="D60" s="10"/>
      <c r="E60" s="10"/>
      <c r="F60" s="9"/>
      <c r="G60" s="10"/>
      <c r="H60" s="10"/>
      <c r="I60" s="10"/>
      <c r="J60" s="10"/>
      <c r="K60" s="233"/>
      <c r="L60" s="233"/>
      <c r="M60" s="233"/>
      <c r="N60" s="233"/>
      <c r="O60" s="233"/>
      <c r="P60" s="233"/>
      <c r="Q60" s="233"/>
      <c r="R60" s="233"/>
    </row>
    <row r="61" spans="1:18" x14ac:dyDescent="0.25">
      <c r="A61" s="198">
        <v>1</v>
      </c>
      <c r="B61" s="199" t="s">
        <v>1052</v>
      </c>
      <c r="C61" s="200" t="s">
        <v>108</v>
      </c>
      <c r="D61" s="10"/>
      <c r="E61" s="10"/>
      <c r="F61" s="9"/>
      <c r="G61" s="10"/>
      <c r="H61" s="10"/>
      <c r="I61" s="10"/>
      <c r="J61" s="10"/>
      <c r="K61" s="10"/>
      <c r="L61" s="10"/>
      <c r="M61" s="10"/>
      <c r="N61" s="10"/>
      <c r="O61" s="10"/>
      <c r="P61" s="10"/>
      <c r="Q61" s="10"/>
      <c r="R61" s="10"/>
    </row>
    <row r="62" spans="1:18" x14ac:dyDescent="0.25">
      <c r="A62" s="198">
        <v>2</v>
      </c>
      <c r="B62" s="199" t="s">
        <v>1053</v>
      </c>
      <c r="C62" s="200" t="s">
        <v>109</v>
      </c>
      <c r="D62" s="10"/>
      <c r="E62" s="10"/>
      <c r="F62" s="9"/>
      <c r="G62" s="233"/>
      <c r="H62" s="233"/>
      <c r="I62" s="233"/>
      <c r="J62" s="233"/>
      <c r="K62" s="233"/>
      <c r="L62" s="233"/>
      <c r="M62" s="233"/>
      <c r="N62" s="233"/>
      <c r="O62" s="233"/>
      <c r="P62" s="233"/>
      <c r="Q62" s="233"/>
      <c r="R62" s="233"/>
    </row>
    <row r="63" spans="1:18" x14ac:dyDescent="0.25">
      <c r="A63" s="198">
        <v>3</v>
      </c>
      <c r="B63" s="199" t="s">
        <v>1054</v>
      </c>
      <c r="C63" s="200" t="s">
        <v>110</v>
      </c>
      <c r="D63" s="10"/>
      <c r="E63" s="10"/>
      <c r="F63" s="9">
        <v>747.09</v>
      </c>
      <c r="G63" s="10">
        <v>747.09</v>
      </c>
      <c r="H63" s="10"/>
      <c r="I63" s="10"/>
      <c r="J63" s="10"/>
      <c r="K63" s="233"/>
      <c r="L63" s="233"/>
      <c r="M63" s="233"/>
      <c r="N63" s="233"/>
      <c r="O63" s="233"/>
      <c r="P63" s="233"/>
      <c r="Q63" s="233"/>
      <c r="R63" s="233"/>
    </row>
    <row r="64" spans="1:18" ht="27" x14ac:dyDescent="0.25">
      <c r="A64" s="198">
        <v>4</v>
      </c>
      <c r="B64" s="199" t="s">
        <v>1055</v>
      </c>
      <c r="C64" s="200" t="s">
        <v>1056</v>
      </c>
      <c r="D64" s="10"/>
      <c r="E64" s="10"/>
      <c r="F64" s="9">
        <v>16540.849999999999</v>
      </c>
      <c r="G64" s="10">
        <v>437.59000000000003</v>
      </c>
      <c r="H64" s="10">
        <v>1152.0999999999999</v>
      </c>
      <c r="I64" s="10">
        <v>1391.9099999999999</v>
      </c>
      <c r="J64" s="10">
        <v>1466.85</v>
      </c>
      <c r="K64" s="233">
        <v>1949.6100000000001</v>
      </c>
      <c r="L64" s="233">
        <v>2510.12</v>
      </c>
      <c r="M64" s="233">
        <v>2061.83</v>
      </c>
      <c r="N64" s="233">
        <v>1123.8</v>
      </c>
      <c r="O64" s="233">
        <v>932.25999999999988</v>
      </c>
      <c r="P64" s="233">
        <v>1263.8700000000001</v>
      </c>
      <c r="Q64" s="233">
        <v>993.54</v>
      </c>
      <c r="R64" s="233">
        <v>1257.3699999999999</v>
      </c>
    </row>
    <row r="65" spans="1:18" ht="27" x14ac:dyDescent="0.25">
      <c r="A65" s="198">
        <v>5</v>
      </c>
      <c r="B65" s="199" t="s">
        <v>1057</v>
      </c>
      <c r="C65" s="200" t="s">
        <v>1058</v>
      </c>
      <c r="D65" s="10"/>
      <c r="E65" s="10"/>
      <c r="F65" s="9"/>
      <c r="G65" s="10"/>
      <c r="H65" s="10"/>
      <c r="I65" s="10"/>
      <c r="J65" s="10"/>
      <c r="K65" s="233"/>
      <c r="L65" s="233"/>
      <c r="M65" s="233"/>
      <c r="N65" s="233"/>
      <c r="O65" s="233"/>
      <c r="P65" s="233"/>
      <c r="Q65" s="233"/>
      <c r="R65" s="233"/>
    </row>
    <row r="66" spans="1:18" x14ac:dyDescent="0.25">
      <c r="A66" s="198">
        <v>6</v>
      </c>
      <c r="B66" s="199" t="s">
        <v>126</v>
      </c>
      <c r="C66" s="200" t="s">
        <v>127</v>
      </c>
      <c r="D66" s="10"/>
      <c r="E66" s="10"/>
      <c r="F66" s="9">
        <v>221.26999999999998</v>
      </c>
      <c r="G66" s="10"/>
      <c r="H66" s="10">
        <v>94</v>
      </c>
      <c r="I66" s="10"/>
      <c r="J66" s="10"/>
      <c r="K66" s="10"/>
      <c r="L66" s="10"/>
      <c r="M66" s="10">
        <v>27.27</v>
      </c>
      <c r="N66" s="10">
        <v>100</v>
      </c>
      <c r="O66" s="10"/>
      <c r="P66" s="10"/>
      <c r="Q66" s="10"/>
      <c r="R66" s="10"/>
    </row>
    <row r="67" spans="1:18" x14ac:dyDescent="0.25">
      <c r="A67" s="198">
        <v>7</v>
      </c>
      <c r="B67" s="199" t="s">
        <v>1059</v>
      </c>
      <c r="C67" s="200" t="s">
        <v>1060</v>
      </c>
      <c r="D67" s="10"/>
      <c r="E67" s="10"/>
      <c r="F67" s="9"/>
      <c r="G67" s="10"/>
      <c r="H67" s="10"/>
      <c r="I67" s="10"/>
      <c r="J67" s="10"/>
      <c r="K67" s="10"/>
      <c r="L67" s="10"/>
      <c r="M67" s="10"/>
      <c r="N67" s="10"/>
      <c r="O67" s="10"/>
      <c r="P67" s="10"/>
      <c r="Q67" s="10"/>
      <c r="R67" s="10"/>
    </row>
    <row r="68" spans="1:18" ht="27" x14ac:dyDescent="0.25">
      <c r="A68" s="198">
        <v>8</v>
      </c>
      <c r="B68" s="199" t="s">
        <v>1061</v>
      </c>
      <c r="C68" s="200" t="s">
        <v>1062</v>
      </c>
      <c r="D68" s="10"/>
      <c r="E68" s="10"/>
      <c r="F68" s="9">
        <v>229.91</v>
      </c>
      <c r="G68" s="10"/>
      <c r="H68" s="10"/>
      <c r="I68" s="10"/>
      <c r="J68" s="10"/>
      <c r="K68" s="10"/>
      <c r="L68" s="10"/>
      <c r="M68" s="10">
        <v>75</v>
      </c>
      <c r="N68" s="10">
        <v>16.690000000000001</v>
      </c>
      <c r="O68" s="10"/>
      <c r="P68" s="10"/>
      <c r="Q68" s="10">
        <v>63.22</v>
      </c>
      <c r="R68" s="10">
        <v>75</v>
      </c>
    </row>
    <row r="69" spans="1:18" x14ac:dyDescent="0.25">
      <c r="A69" s="198">
        <v>9</v>
      </c>
      <c r="B69" s="199" t="s">
        <v>1063</v>
      </c>
      <c r="C69" s="200" t="s">
        <v>1064</v>
      </c>
      <c r="D69" s="10"/>
      <c r="E69" s="10"/>
      <c r="F69" s="9">
        <v>13</v>
      </c>
      <c r="G69" s="10">
        <v>13</v>
      </c>
      <c r="H69" s="10"/>
      <c r="I69" s="10"/>
      <c r="J69" s="10"/>
      <c r="K69" s="10"/>
      <c r="L69" s="10"/>
      <c r="M69" s="10"/>
      <c r="N69" s="10"/>
      <c r="O69" s="10"/>
      <c r="P69" s="10"/>
      <c r="Q69" s="10"/>
      <c r="R69" s="10"/>
    </row>
    <row r="70" spans="1:18" x14ac:dyDescent="0.25">
      <c r="A70" s="198">
        <v>10</v>
      </c>
      <c r="B70" s="199" t="s">
        <v>1065</v>
      </c>
      <c r="C70" s="200" t="s">
        <v>1066</v>
      </c>
      <c r="D70" s="10"/>
      <c r="E70" s="10"/>
      <c r="F70" s="9">
        <v>230.94</v>
      </c>
      <c r="G70" s="10">
        <v>1.1200000000000001</v>
      </c>
      <c r="H70" s="10">
        <v>94.5</v>
      </c>
      <c r="I70" s="10">
        <v>0.92</v>
      </c>
      <c r="J70" s="10">
        <v>0.52</v>
      </c>
      <c r="K70" s="10">
        <v>2.31</v>
      </c>
      <c r="L70" s="10">
        <v>0.35</v>
      </c>
      <c r="M70" s="10">
        <v>29.79</v>
      </c>
      <c r="N70" s="10">
        <v>100.32</v>
      </c>
      <c r="O70" s="10">
        <v>0.53</v>
      </c>
      <c r="P70" s="10">
        <v>0.04</v>
      </c>
      <c r="Q70" s="10">
        <v>0.30000000000000004</v>
      </c>
      <c r="R70" s="10">
        <v>0.24000000000000002</v>
      </c>
    </row>
    <row r="71" spans="1:18" x14ac:dyDescent="0.25">
      <c r="A71" s="198">
        <v>11</v>
      </c>
      <c r="B71" s="199" t="s">
        <v>1067</v>
      </c>
      <c r="C71" s="200" t="s">
        <v>125</v>
      </c>
      <c r="D71" s="10"/>
      <c r="E71" s="10"/>
      <c r="F71" s="9"/>
      <c r="G71" s="10"/>
      <c r="H71" s="10"/>
      <c r="I71" s="10"/>
      <c r="J71" s="10"/>
      <c r="K71" s="233"/>
      <c r="L71" s="233"/>
      <c r="M71" s="233"/>
      <c r="N71" s="233"/>
      <c r="O71" s="233"/>
      <c r="P71" s="233"/>
      <c r="Q71" s="233"/>
      <c r="R71" s="233"/>
    </row>
    <row r="72" spans="1:18" x14ac:dyDescent="0.25">
      <c r="A72" s="198">
        <v>12</v>
      </c>
      <c r="B72" s="199" t="s">
        <v>1068</v>
      </c>
      <c r="C72" s="200" t="s">
        <v>1069</v>
      </c>
      <c r="D72" s="10"/>
      <c r="E72" s="10"/>
      <c r="F72" s="9">
        <v>3489.79052</v>
      </c>
      <c r="G72" s="10"/>
      <c r="H72" s="10">
        <v>264.80484999999999</v>
      </c>
      <c r="I72" s="10">
        <v>229.07957999999999</v>
      </c>
      <c r="J72" s="10">
        <v>219.85611</v>
      </c>
      <c r="K72" s="233">
        <v>386.30345</v>
      </c>
      <c r="L72" s="233">
        <v>326.24810000000002</v>
      </c>
      <c r="M72" s="233">
        <v>524.45884999999998</v>
      </c>
      <c r="N72" s="233">
        <v>325.03402999999997</v>
      </c>
      <c r="O72" s="233">
        <v>230.07503</v>
      </c>
      <c r="P72" s="233">
        <v>254.64893000000001</v>
      </c>
      <c r="Q72" s="233">
        <v>297.76571000000001</v>
      </c>
      <c r="R72" s="233">
        <v>431.51587999999998</v>
      </c>
    </row>
    <row r="73" spans="1:18" x14ac:dyDescent="0.25">
      <c r="A73" s="198">
        <v>13</v>
      </c>
      <c r="B73" s="199" t="s">
        <v>128</v>
      </c>
      <c r="C73" s="200" t="s">
        <v>129</v>
      </c>
      <c r="D73" s="10"/>
      <c r="E73" s="10"/>
      <c r="F73" s="9"/>
      <c r="G73" s="10"/>
      <c r="H73" s="10"/>
      <c r="I73" s="10"/>
      <c r="J73" s="10"/>
      <c r="K73" s="233"/>
      <c r="L73" s="233"/>
      <c r="M73" s="233"/>
      <c r="N73" s="233"/>
      <c r="O73" s="233"/>
      <c r="P73" s="233"/>
      <c r="Q73" s="233"/>
      <c r="R73" s="233"/>
    </row>
    <row r="74" spans="1:18" x14ac:dyDescent="0.25">
      <c r="B74" s="296" t="s">
        <v>1070</v>
      </c>
    </row>
  </sheetData>
  <mergeCells count="9">
    <mergeCell ref="G5:R5"/>
    <mergeCell ref="A1:B1"/>
    <mergeCell ref="A5:A6"/>
    <mergeCell ref="B5:B6"/>
    <mergeCell ref="C5:C6"/>
    <mergeCell ref="F5:F6"/>
    <mergeCell ref="D5:D6"/>
    <mergeCell ref="E5:E6"/>
    <mergeCell ref="A2:R2"/>
  </mergeCells>
  <pageMargins left="0.59055118110236227" right="0.59055118110236227" top="0.59055118110236227" bottom="0.59055118110236227" header="0.15748031496062992" footer="0.31496062992125984"/>
  <pageSetup paperSize="8"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P34"/>
  <sheetViews>
    <sheetView zoomScaleNormal="100" workbookViewId="0">
      <selection activeCell="R20" sqref="R20"/>
    </sheetView>
  </sheetViews>
  <sheetFormatPr defaultRowHeight="15" x14ac:dyDescent="0.25"/>
  <cols>
    <col min="1" max="1" width="4.5" style="202" bestFit="1" customWidth="1"/>
    <col min="2" max="2" width="44.25" style="298" customWidth="1"/>
    <col min="3" max="3" width="10.25" style="201" bestFit="1" customWidth="1"/>
    <col min="4" max="4" width="8.5" style="202" customWidth="1"/>
    <col min="5" max="16" width="5.625" style="202" customWidth="1"/>
    <col min="17" max="16384" width="9" style="202"/>
  </cols>
  <sheetData>
    <row r="1" spans="1:16" x14ac:dyDescent="0.25">
      <c r="A1" s="542" t="s">
        <v>130</v>
      </c>
      <c r="B1" s="542"/>
    </row>
    <row r="2" spans="1:16" x14ac:dyDescent="0.25">
      <c r="A2" s="541" t="s">
        <v>1199</v>
      </c>
      <c r="B2" s="541"/>
      <c r="C2" s="541"/>
      <c r="D2" s="541"/>
      <c r="E2" s="541"/>
      <c r="F2" s="541"/>
      <c r="G2" s="541"/>
      <c r="H2" s="541"/>
      <c r="I2" s="541"/>
      <c r="J2" s="541"/>
      <c r="K2" s="541"/>
      <c r="L2" s="541"/>
      <c r="M2" s="541"/>
      <c r="N2" s="541"/>
      <c r="O2" s="541"/>
      <c r="P2" s="541"/>
    </row>
    <row r="3" spans="1:16" x14ac:dyDescent="0.25">
      <c r="A3" s="541" t="s">
        <v>1212</v>
      </c>
      <c r="B3" s="541"/>
      <c r="C3" s="541"/>
      <c r="D3" s="541"/>
      <c r="E3" s="541"/>
      <c r="F3" s="541"/>
      <c r="G3" s="541"/>
      <c r="H3" s="541"/>
      <c r="I3" s="541"/>
      <c r="J3" s="541"/>
      <c r="K3" s="541"/>
      <c r="L3" s="541"/>
      <c r="M3" s="541"/>
      <c r="N3" s="541"/>
      <c r="O3" s="541"/>
      <c r="P3" s="541"/>
    </row>
    <row r="4" spans="1:16" ht="12" customHeight="1" x14ac:dyDescent="0.25">
      <c r="N4" s="203" t="s">
        <v>1</v>
      </c>
    </row>
    <row r="5" spans="1:16" x14ac:dyDescent="0.25">
      <c r="A5" s="543" t="s">
        <v>2</v>
      </c>
      <c r="B5" s="543" t="s">
        <v>3</v>
      </c>
      <c r="C5" s="543" t="s">
        <v>4</v>
      </c>
      <c r="D5" s="545" t="s">
        <v>5</v>
      </c>
      <c r="E5" s="540" t="s">
        <v>120</v>
      </c>
      <c r="F5" s="540"/>
      <c r="G5" s="540"/>
      <c r="H5" s="540"/>
      <c r="I5" s="540"/>
      <c r="J5" s="540"/>
      <c r="K5" s="540"/>
      <c r="L5" s="540"/>
      <c r="M5" s="540"/>
      <c r="N5" s="540"/>
      <c r="O5" s="540"/>
      <c r="P5" s="540"/>
    </row>
    <row r="6" spans="1:16" ht="39" customHeight="1" x14ac:dyDescent="0.25">
      <c r="A6" s="544"/>
      <c r="B6" s="544"/>
      <c r="C6" s="544"/>
      <c r="D6" s="546"/>
      <c r="E6" s="173" t="s">
        <v>188</v>
      </c>
      <c r="F6" s="173" t="s">
        <v>189</v>
      </c>
      <c r="G6" s="173" t="s">
        <v>190</v>
      </c>
      <c r="H6" s="173" t="s">
        <v>191</v>
      </c>
      <c r="I6" s="173" t="s">
        <v>192</v>
      </c>
      <c r="J6" s="173" t="s">
        <v>193</v>
      </c>
      <c r="K6" s="173" t="s">
        <v>194</v>
      </c>
      <c r="L6" s="173" t="s">
        <v>195</v>
      </c>
      <c r="M6" s="173" t="s">
        <v>187</v>
      </c>
      <c r="N6" s="173" t="s">
        <v>196</v>
      </c>
      <c r="O6" s="173" t="s">
        <v>197</v>
      </c>
      <c r="P6" s="173" t="s">
        <v>198</v>
      </c>
    </row>
    <row r="7" spans="1:16" s="207" customFormat="1" ht="15" customHeight="1" x14ac:dyDescent="0.2">
      <c r="A7" s="204">
        <v>-1</v>
      </c>
      <c r="B7" s="204">
        <v>-2</v>
      </c>
      <c r="C7" s="205">
        <v>-3</v>
      </c>
      <c r="D7" s="206" t="s">
        <v>203</v>
      </c>
      <c r="E7" s="206">
        <v>-5</v>
      </c>
      <c r="F7" s="206">
        <v>-6</v>
      </c>
      <c r="G7" s="206">
        <v>-7</v>
      </c>
      <c r="H7" s="206">
        <v>-8</v>
      </c>
      <c r="I7" s="206">
        <v>-9</v>
      </c>
      <c r="J7" s="206">
        <v>-10</v>
      </c>
      <c r="K7" s="206">
        <v>-11</v>
      </c>
      <c r="L7" s="206">
        <v>-12</v>
      </c>
      <c r="M7" s="206">
        <v>-13</v>
      </c>
      <c r="N7" s="206">
        <v>-14</v>
      </c>
      <c r="O7" s="206">
        <v>-15</v>
      </c>
      <c r="P7" s="206">
        <v>-16</v>
      </c>
    </row>
    <row r="8" spans="1:16" x14ac:dyDescent="0.25">
      <c r="A8" s="208">
        <v>1</v>
      </c>
      <c r="B8" s="209" t="s">
        <v>131</v>
      </c>
      <c r="C8" s="210" t="s">
        <v>132</v>
      </c>
      <c r="D8" s="138">
        <v>1058.8800000000001</v>
      </c>
      <c r="E8" s="138">
        <v>60.88000000000001</v>
      </c>
      <c r="F8" s="138">
        <v>97.97999999999999</v>
      </c>
      <c r="G8" s="138">
        <v>39.040000000000006</v>
      </c>
      <c r="H8" s="138">
        <v>64.72</v>
      </c>
      <c r="I8" s="138">
        <v>67.260000000000019</v>
      </c>
      <c r="J8" s="138">
        <v>83.68</v>
      </c>
      <c r="K8" s="138">
        <v>162.54</v>
      </c>
      <c r="L8" s="138">
        <v>116.82999999999998</v>
      </c>
      <c r="M8" s="138">
        <v>24.85</v>
      </c>
      <c r="N8" s="138">
        <v>147.29</v>
      </c>
      <c r="O8" s="138">
        <v>92.5</v>
      </c>
      <c r="P8" s="138">
        <v>101.31</v>
      </c>
    </row>
    <row r="9" spans="1:16" x14ac:dyDescent="0.25">
      <c r="A9" s="211" t="s">
        <v>8</v>
      </c>
      <c r="B9" s="212" t="s">
        <v>9</v>
      </c>
      <c r="C9" s="213" t="s">
        <v>133</v>
      </c>
      <c r="D9" s="136">
        <v>353.21</v>
      </c>
      <c r="E9" s="136">
        <v>23.31</v>
      </c>
      <c r="F9" s="136">
        <v>5.94</v>
      </c>
      <c r="G9" s="136">
        <v>23.48</v>
      </c>
      <c r="H9" s="136">
        <v>57.080000000000005</v>
      </c>
      <c r="I9" s="136">
        <v>18.04</v>
      </c>
      <c r="J9" s="136">
        <v>64.84</v>
      </c>
      <c r="K9" s="136">
        <v>31.09</v>
      </c>
      <c r="L9" s="136">
        <v>41.319999999999993</v>
      </c>
      <c r="M9" s="136">
        <v>8.68</v>
      </c>
      <c r="N9" s="136">
        <v>30.959999999999997</v>
      </c>
      <c r="O9" s="136">
        <v>19.07</v>
      </c>
      <c r="P9" s="136">
        <v>29.400000000000002</v>
      </c>
    </row>
    <row r="10" spans="1:16" x14ac:dyDescent="0.25">
      <c r="A10" s="214"/>
      <c r="B10" s="215" t="s">
        <v>11</v>
      </c>
      <c r="C10" s="216" t="s">
        <v>134</v>
      </c>
      <c r="D10" s="146">
        <v>353.21</v>
      </c>
      <c r="E10" s="146">
        <v>23.31</v>
      </c>
      <c r="F10" s="146">
        <v>5.94</v>
      </c>
      <c r="G10" s="146">
        <v>23.48</v>
      </c>
      <c r="H10" s="146">
        <v>57.080000000000005</v>
      </c>
      <c r="I10" s="232">
        <v>18.04</v>
      </c>
      <c r="J10" s="232">
        <v>64.84</v>
      </c>
      <c r="K10" s="232">
        <v>31.09</v>
      </c>
      <c r="L10" s="232">
        <v>41.319999999999993</v>
      </c>
      <c r="M10" s="232">
        <v>8.68</v>
      </c>
      <c r="N10" s="232">
        <v>30.959999999999997</v>
      </c>
      <c r="O10" s="232">
        <v>19.07</v>
      </c>
      <c r="P10" s="232">
        <v>29.400000000000002</v>
      </c>
    </row>
    <row r="11" spans="1:16" x14ac:dyDescent="0.25">
      <c r="A11" s="214" t="s">
        <v>13</v>
      </c>
      <c r="B11" s="217" t="s">
        <v>14</v>
      </c>
      <c r="C11" s="218" t="s">
        <v>135</v>
      </c>
      <c r="D11" s="146">
        <v>21.599999999999998</v>
      </c>
      <c r="E11" s="146">
        <v>0.41</v>
      </c>
      <c r="F11" s="146"/>
      <c r="G11" s="146"/>
      <c r="H11" s="146"/>
      <c r="I11" s="232"/>
      <c r="J11" s="232"/>
      <c r="K11" s="232">
        <v>18.809999999999999</v>
      </c>
      <c r="L11" s="232"/>
      <c r="M11" s="232">
        <v>0.89999999999999991</v>
      </c>
      <c r="N11" s="232"/>
      <c r="O11" s="232">
        <v>1.48</v>
      </c>
      <c r="P11" s="232"/>
    </row>
    <row r="12" spans="1:16" x14ac:dyDescent="0.25">
      <c r="A12" s="214" t="s">
        <v>16</v>
      </c>
      <c r="B12" s="217" t="s">
        <v>17</v>
      </c>
      <c r="C12" s="218" t="s">
        <v>136</v>
      </c>
      <c r="D12" s="146">
        <v>614.19000000000005</v>
      </c>
      <c r="E12" s="146">
        <v>33.810000000000009</v>
      </c>
      <c r="F12" s="146">
        <v>76.72</v>
      </c>
      <c r="G12" s="146">
        <v>11.22</v>
      </c>
      <c r="H12" s="146">
        <v>6.1199999999999992</v>
      </c>
      <c r="I12" s="232">
        <v>48.88000000000001</v>
      </c>
      <c r="J12" s="232">
        <v>18.75</v>
      </c>
      <c r="K12" s="232">
        <v>97.98</v>
      </c>
      <c r="L12" s="232">
        <v>63.22</v>
      </c>
      <c r="M12" s="232">
        <v>15.239999999999998</v>
      </c>
      <c r="N12" s="232">
        <v>114.19999999999999</v>
      </c>
      <c r="O12" s="232">
        <v>67.070000000000007</v>
      </c>
      <c r="P12" s="232">
        <v>60.980000000000004</v>
      </c>
    </row>
    <row r="13" spans="1:16" x14ac:dyDescent="0.25">
      <c r="A13" s="214" t="s">
        <v>19</v>
      </c>
      <c r="B13" s="217" t="s">
        <v>20</v>
      </c>
      <c r="C13" s="218" t="s">
        <v>137</v>
      </c>
      <c r="D13" s="146"/>
      <c r="E13" s="146"/>
      <c r="F13" s="146"/>
      <c r="G13" s="146"/>
      <c r="H13" s="146"/>
      <c r="I13" s="232"/>
      <c r="J13" s="232"/>
      <c r="K13" s="232"/>
      <c r="L13" s="232"/>
      <c r="M13" s="232"/>
      <c r="N13" s="232"/>
      <c r="O13" s="232"/>
      <c r="P13" s="232"/>
    </row>
    <row r="14" spans="1:16" x14ac:dyDescent="0.25">
      <c r="A14" s="214" t="s">
        <v>22</v>
      </c>
      <c r="B14" s="217" t="s">
        <v>23</v>
      </c>
      <c r="C14" s="218" t="s">
        <v>138</v>
      </c>
      <c r="D14" s="146"/>
      <c r="E14" s="146"/>
      <c r="F14" s="146"/>
      <c r="G14" s="146"/>
      <c r="H14" s="146"/>
      <c r="I14" s="232"/>
      <c r="J14" s="232"/>
      <c r="K14" s="232"/>
      <c r="L14" s="232"/>
      <c r="M14" s="232"/>
      <c r="N14" s="232"/>
      <c r="O14" s="232"/>
      <c r="P14" s="232"/>
    </row>
    <row r="15" spans="1:16" x14ac:dyDescent="0.25">
      <c r="A15" s="214" t="s">
        <v>25</v>
      </c>
      <c r="B15" s="217" t="s">
        <v>26</v>
      </c>
      <c r="C15" s="218" t="s">
        <v>139</v>
      </c>
      <c r="D15" s="146"/>
      <c r="E15" s="146"/>
      <c r="F15" s="146"/>
      <c r="G15" s="146"/>
      <c r="H15" s="146"/>
      <c r="I15" s="232"/>
      <c r="J15" s="232"/>
      <c r="K15" s="232"/>
      <c r="L15" s="232"/>
      <c r="M15" s="232"/>
      <c r="N15" s="232"/>
      <c r="O15" s="232"/>
      <c r="P15" s="232"/>
    </row>
    <row r="16" spans="1:16" x14ac:dyDescent="0.25">
      <c r="A16" s="214" t="s">
        <v>1035</v>
      </c>
      <c r="B16" s="219" t="s">
        <v>1037</v>
      </c>
      <c r="C16" s="220" t="s">
        <v>1071</v>
      </c>
      <c r="D16" s="146"/>
      <c r="E16" s="146"/>
      <c r="F16" s="146"/>
      <c r="G16" s="146"/>
      <c r="H16" s="146"/>
      <c r="I16" s="146"/>
      <c r="J16" s="146"/>
      <c r="K16" s="146"/>
      <c r="L16" s="146"/>
      <c r="M16" s="146"/>
      <c r="N16" s="146"/>
      <c r="O16" s="146"/>
      <c r="P16" s="146"/>
    </row>
    <row r="17" spans="1:16" x14ac:dyDescent="0.25">
      <c r="A17" s="214" t="s">
        <v>28</v>
      </c>
      <c r="B17" s="217" t="s">
        <v>140</v>
      </c>
      <c r="C17" s="218" t="s">
        <v>141</v>
      </c>
      <c r="D17" s="146">
        <v>69.88000000000001</v>
      </c>
      <c r="E17" s="146">
        <v>3.35</v>
      </c>
      <c r="F17" s="146">
        <v>15.32</v>
      </c>
      <c r="G17" s="146">
        <v>4.34</v>
      </c>
      <c r="H17" s="146">
        <v>1.52</v>
      </c>
      <c r="I17" s="232">
        <v>0.34</v>
      </c>
      <c r="J17" s="232">
        <v>0.09</v>
      </c>
      <c r="K17" s="232">
        <v>14.66</v>
      </c>
      <c r="L17" s="232">
        <v>12.29</v>
      </c>
      <c r="M17" s="232">
        <v>0.03</v>
      </c>
      <c r="N17" s="232">
        <v>2.13</v>
      </c>
      <c r="O17" s="232">
        <v>4.8800000000000008</v>
      </c>
      <c r="P17" s="232">
        <v>10.93</v>
      </c>
    </row>
    <row r="18" spans="1:16" x14ac:dyDescent="0.25">
      <c r="A18" s="214" t="s">
        <v>30</v>
      </c>
      <c r="B18" s="217" t="s">
        <v>31</v>
      </c>
      <c r="C18" s="218" t="s">
        <v>142</v>
      </c>
      <c r="D18" s="146"/>
      <c r="E18" s="146"/>
      <c r="F18" s="146"/>
      <c r="G18" s="146"/>
      <c r="H18" s="146"/>
      <c r="I18" s="232"/>
      <c r="J18" s="232"/>
      <c r="K18" s="232"/>
      <c r="L18" s="232"/>
      <c r="M18" s="232"/>
      <c r="N18" s="232"/>
      <c r="O18" s="232"/>
      <c r="P18" s="232"/>
    </row>
    <row r="19" spans="1:16" x14ac:dyDescent="0.25">
      <c r="A19" s="221" t="s">
        <v>33</v>
      </c>
      <c r="B19" s="222" t="s">
        <v>34</v>
      </c>
      <c r="C19" s="223" t="s">
        <v>143</v>
      </c>
      <c r="D19" s="137"/>
      <c r="E19" s="137"/>
      <c r="F19" s="137"/>
      <c r="G19" s="137"/>
      <c r="H19" s="137"/>
      <c r="I19" s="258"/>
      <c r="J19" s="258"/>
      <c r="K19" s="258"/>
      <c r="L19" s="258"/>
      <c r="M19" s="258"/>
      <c r="N19" s="258"/>
      <c r="O19" s="258"/>
      <c r="P19" s="258"/>
    </row>
    <row r="20" spans="1:16" x14ac:dyDescent="0.25">
      <c r="A20" s="208">
        <v>2</v>
      </c>
      <c r="B20" s="209" t="s">
        <v>144</v>
      </c>
      <c r="C20" s="224"/>
      <c r="D20" s="138"/>
      <c r="E20" s="138"/>
      <c r="F20" s="138"/>
      <c r="G20" s="138"/>
      <c r="H20" s="138"/>
      <c r="I20" s="138"/>
      <c r="J20" s="138"/>
      <c r="K20" s="138"/>
      <c r="L20" s="138"/>
      <c r="M20" s="138"/>
      <c r="N20" s="138"/>
      <c r="O20" s="138"/>
      <c r="P20" s="138"/>
    </row>
    <row r="21" spans="1:16" ht="13.5" customHeight="1" x14ac:dyDescent="0.25">
      <c r="A21" s="211"/>
      <c r="B21" s="225" t="s">
        <v>145</v>
      </c>
      <c r="C21" s="213"/>
      <c r="D21" s="136"/>
      <c r="E21" s="299"/>
      <c r="F21" s="299"/>
      <c r="G21" s="299"/>
      <c r="H21" s="299"/>
      <c r="I21" s="300"/>
      <c r="J21" s="300"/>
      <c r="K21" s="300"/>
      <c r="L21" s="300"/>
      <c r="M21" s="300"/>
      <c r="N21" s="300"/>
      <c r="O21" s="300"/>
      <c r="P21" s="300"/>
    </row>
    <row r="22" spans="1:16" x14ac:dyDescent="0.25">
      <c r="A22" s="214" t="s">
        <v>38</v>
      </c>
      <c r="B22" s="217" t="s">
        <v>146</v>
      </c>
      <c r="C22" s="218" t="s">
        <v>147</v>
      </c>
      <c r="D22" s="146"/>
      <c r="E22" s="146"/>
      <c r="F22" s="146"/>
      <c r="G22" s="146"/>
      <c r="H22" s="146"/>
      <c r="I22" s="232"/>
      <c r="J22" s="232"/>
      <c r="K22" s="232"/>
      <c r="L22" s="232"/>
      <c r="M22" s="232"/>
      <c r="N22" s="232"/>
      <c r="O22" s="232"/>
      <c r="P22" s="232"/>
    </row>
    <row r="23" spans="1:16" x14ac:dyDescent="0.25">
      <c r="A23" s="214" t="s">
        <v>41</v>
      </c>
      <c r="B23" s="217" t="s">
        <v>148</v>
      </c>
      <c r="C23" s="218" t="s">
        <v>149</v>
      </c>
      <c r="D23" s="146"/>
      <c r="E23" s="301"/>
      <c r="F23" s="301"/>
      <c r="G23" s="301"/>
      <c r="H23" s="301"/>
      <c r="I23" s="302"/>
      <c r="J23" s="302"/>
      <c r="K23" s="302"/>
      <c r="L23" s="302"/>
      <c r="M23" s="302"/>
      <c r="N23" s="302"/>
      <c r="O23" s="302"/>
      <c r="P23" s="302"/>
    </row>
    <row r="24" spans="1:16" x14ac:dyDescent="0.25">
      <c r="A24" s="214" t="s">
        <v>44</v>
      </c>
      <c r="B24" s="217" t="s">
        <v>150</v>
      </c>
      <c r="C24" s="218" t="s">
        <v>151</v>
      </c>
      <c r="D24" s="146"/>
      <c r="E24" s="146"/>
      <c r="F24" s="146"/>
      <c r="G24" s="146"/>
      <c r="H24" s="146"/>
      <c r="I24" s="232"/>
      <c r="J24" s="232"/>
      <c r="K24" s="232"/>
      <c r="L24" s="232"/>
      <c r="M24" s="232"/>
      <c r="N24" s="232"/>
      <c r="O24" s="232"/>
      <c r="P24" s="232"/>
    </row>
    <row r="25" spans="1:16" x14ac:dyDescent="0.25">
      <c r="A25" s="214" t="s">
        <v>47</v>
      </c>
      <c r="B25" s="226" t="s">
        <v>152</v>
      </c>
      <c r="C25" s="218" t="s">
        <v>153</v>
      </c>
      <c r="D25" s="146"/>
      <c r="E25" s="301"/>
      <c r="F25" s="301"/>
      <c r="G25" s="301"/>
      <c r="H25" s="301"/>
      <c r="I25" s="302"/>
      <c r="J25" s="302"/>
      <c r="K25" s="302"/>
      <c r="L25" s="302"/>
      <c r="M25" s="302"/>
      <c r="N25" s="302"/>
      <c r="O25" s="302"/>
      <c r="P25" s="302"/>
    </row>
    <row r="26" spans="1:16" ht="25.5" x14ac:dyDescent="0.25">
      <c r="A26" s="214" t="s">
        <v>48</v>
      </c>
      <c r="B26" s="217" t="s">
        <v>154</v>
      </c>
      <c r="C26" s="218" t="s">
        <v>155</v>
      </c>
      <c r="D26" s="146"/>
      <c r="E26" s="146"/>
      <c r="F26" s="146"/>
      <c r="G26" s="146"/>
      <c r="H26" s="146"/>
      <c r="I26" s="232"/>
      <c r="J26" s="232"/>
      <c r="K26" s="232"/>
      <c r="L26" s="232"/>
      <c r="M26" s="232"/>
      <c r="N26" s="232"/>
      <c r="O26" s="232"/>
      <c r="P26" s="232"/>
    </row>
    <row r="27" spans="1:16" x14ac:dyDescent="0.25">
      <c r="A27" s="214" t="s">
        <v>51</v>
      </c>
      <c r="B27" s="217" t="s">
        <v>156</v>
      </c>
      <c r="C27" s="218" t="s">
        <v>157</v>
      </c>
      <c r="D27" s="301"/>
      <c r="E27" s="301"/>
      <c r="F27" s="301"/>
      <c r="G27" s="301"/>
      <c r="H27" s="301"/>
      <c r="I27" s="302"/>
      <c r="J27" s="302"/>
      <c r="K27" s="302"/>
      <c r="L27" s="302"/>
      <c r="M27" s="302"/>
      <c r="N27" s="302"/>
      <c r="O27" s="302"/>
      <c r="P27" s="302"/>
    </row>
    <row r="28" spans="1:16" ht="25.5" x14ac:dyDescent="0.25">
      <c r="A28" s="214" t="s">
        <v>54</v>
      </c>
      <c r="B28" s="217" t="s">
        <v>158</v>
      </c>
      <c r="C28" s="218" t="s">
        <v>1073</v>
      </c>
      <c r="D28" s="301"/>
      <c r="E28" s="301"/>
      <c r="F28" s="301"/>
      <c r="G28" s="301"/>
      <c r="H28" s="301"/>
      <c r="I28" s="302"/>
      <c r="J28" s="302"/>
      <c r="K28" s="302"/>
      <c r="L28" s="302"/>
      <c r="M28" s="302"/>
      <c r="N28" s="302"/>
      <c r="O28" s="302"/>
      <c r="P28" s="302"/>
    </row>
    <row r="29" spans="1:16" ht="25.5" x14ac:dyDescent="0.25">
      <c r="A29" s="214" t="s">
        <v>57</v>
      </c>
      <c r="B29" s="226" t="s">
        <v>159</v>
      </c>
      <c r="C29" s="218" t="s">
        <v>1074</v>
      </c>
      <c r="D29" s="301"/>
      <c r="E29" s="301"/>
      <c r="F29" s="301"/>
      <c r="G29" s="301"/>
      <c r="H29" s="301"/>
      <c r="I29" s="302"/>
      <c r="J29" s="302"/>
      <c r="K29" s="302"/>
      <c r="L29" s="302"/>
      <c r="M29" s="302"/>
      <c r="N29" s="302"/>
      <c r="O29" s="302"/>
      <c r="P29" s="302"/>
    </row>
    <row r="30" spans="1:16" ht="25.5" x14ac:dyDescent="0.25">
      <c r="A30" s="214" t="s">
        <v>60</v>
      </c>
      <c r="B30" s="217" t="s">
        <v>160</v>
      </c>
      <c r="C30" s="218" t="s">
        <v>1075</v>
      </c>
      <c r="D30" s="301"/>
      <c r="E30" s="301"/>
      <c r="F30" s="301"/>
      <c r="G30" s="301"/>
      <c r="H30" s="301"/>
      <c r="I30" s="302"/>
      <c r="J30" s="302"/>
      <c r="K30" s="302"/>
      <c r="L30" s="302"/>
      <c r="M30" s="302"/>
      <c r="N30" s="302"/>
      <c r="O30" s="302"/>
      <c r="P30" s="302"/>
    </row>
    <row r="31" spans="1:16" x14ac:dyDescent="0.25">
      <c r="A31" s="227" t="s">
        <v>1035</v>
      </c>
      <c r="B31" s="219" t="s">
        <v>1037</v>
      </c>
      <c r="C31" s="220" t="s">
        <v>1072</v>
      </c>
      <c r="D31" s="303"/>
      <c r="E31" s="303"/>
      <c r="F31" s="303"/>
      <c r="G31" s="303"/>
      <c r="H31" s="303"/>
      <c r="I31" s="304"/>
      <c r="J31" s="304"/>
      <c r="K31" s="304"/>
      <c r="L31" s="304"/>
      <c r="M31" s="304"/>
      <c r="N31" s="304"/>
      <c r="O31" s="304"/>
      <c r="P31" s="304"/>
    </row>
    <row r="32" spans="1:16" x14ac:dyDescent="0.25">
      <c r="A32" s="208">
        <v>3</v>
      </c>
      <c r="B32" s="209" t="s">
        <v>161</v>
      </c>
      <c r="C32" s="224" t="s">
        <v>162</v>
      </c>
      <c r="D32" s="138">
        <v>3.3999999999999702</v>
      </c>
      <c r="E32" s="138">
        <v>0.26000000000000512</v>
      </c>
      <c r="F32" s="138">
        <v>9.9999999999980105E-3</v>
      </c>
      <c r="G32" s="138">
        <v>2.1299999999999955</v>
      </c>
      <c r="H32" s="138">
        <v>6.9999999999993179E-2</v>
      </c>
      <c r="I32" s="138">
        <v>3.0000000000001137E-2</v>
      </c>
      <c r="J32" s="138">
        <v>9.9999999999909051E-3</v>
      </c>
      <c r="K32" s="138">
        <v>4.9999999999997158E-2</v>
      </c>
      <c r="L32" s="138"/>
      <c r="M32" s="138">
        <v>0.42000000000000171</v>
      </c>
      <c r="N32" s="138">
        <v>3.0000000000001137E-2</v>
      </c>
      <c r="O32" s="138"/>
      <c r="P32" s="138">
        <v>0.38999999999998636</v>
      </c>
    </row>
    <row r="33" spans="2:2" x14ac:dyDescent="0.25">
      <c r="B33" s="228" t="s">
        <v>206</v>
      </c>
    </row>
    <row r="34" spans="2:2" x14ac:dyDescent="0.25">
      <c r="B34" s="228" t="s">
        <v>207</v>
      </c>
    </row>
  </sheetData>
  <mergeCells count="8">
    <mergeCell ref="E5:P5"/>
    <mergeCell ref="A2:P2"/>
    <mergeCell ref="A3:P3"/>
    <mergeCell ref="A1:B1"/>
    <mergeCell ref="A5:A6"/>
    <mergeCell ref="B5:B6"/>
    <mergeCell ref="C5:C6"/>
    <mergeCell ref="D5:D6"/>
  </mergeCells>
  <pageMargins left="0.19685039370078741" right="0.19685039370078741" top="0.39370078740157483" bottom="0.19685039370078741"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FF00"/>
  </sheetPr>
  <dimension ref="A1:Z663"/>
  <sheetViews>
    <sheetView tabSelected="1" zoomScaleNormal="100" workbookViewId="0">
      <selection activeCell="N8" sqref="N8"/>
    </sheetView>
  </sheetViews>
  <sheetFormatPr defaultColWidth="9" defaultRowHeight="15" x14ac:dyDescent="0.25"/>
  <cols>
    <col min="1" max="1" width="5.625" style="35" customWidth="1"/>
    <col min="2" max="2" width="35.375" style="62" customWidth="1"/>
    <col min="3" max="3" width="5" style="60" hidden="1" customWidth="1"/>
    <col min="4" max="4" width="7.25" style="36" customWidth="1"/>
    <col min="5" max="5" width="6.5" style="60" customWidth="1"/>
    <col min="6" max="6" width="7.125" style="36" customWidth="1"/>
    <col min="7" max="7" width="6.625" style="36" customWidth="1"/>
    <col min="8" max="8" width="6.75" style="36" customWidth="1"/>
    <col min="9" max="9" width="6.5" style="36" customWidth="1"/>
    <col min="10" max="10" width="5.75" style="36" customWidth="1"/>
    <col min="11" max="11" width="6" style="36" customWidth="1"/>
    <col min="12" max="12" width="6.25" style="36" customWidth="1"/>
    <col min="13" max="13" width="6.625" style="36" customWidth="1"/>
    <col min="14" max="15" width="5.75" style="36" customWidth="1"/>
    <col min="16" max="16" width="6.25" style="36" customWidth="1"/>
    <col min="17" max="17" width="13.25" style="60" customWidth="1"/>
    <col min="18" max="18" width="10.625" style="61" bestFit="1" customWidth="1"/>
    <col min="19" max="19" width="22.875" style="88" customWidth="1"/>
    <col min="20" max="20" width="17.625" style="60" customWidth="1"/>
    <col min="21" max="21" width="6" style="24" hidden="1" customWidth="1"/>
    <col min="22" max="16384" width="9" style="36"/>
  </cols>
  <sheetData>
    <row r="1" spans="1:23" x14ac:dyDescent="0.25">
      <c r="A1" s="526" t="s">
        <v>208</v>
      </c>
      <c r="B1" s="558"/>
    </row>
    <row r="2" spans="1:23" ht="18.75" customHeight="1" x14ac:dyDescent="0.25">
      <c r="A2" s="559" t="s">
        <v>1147</v>
      </c>
      <c r="B2" s="559"/>
      <c r="C2" s="559"/>
      <c r="D2" s="559"/>
      <c r="E2" s="559"/>
      <c r="F2" s="559"/>
      <c r="G2" s="559"/>
      <c r="H2" s="559"/>
      <c r="I2" s="559"/>
      <c r="J2" s="559"/>
      <c r="K2" s="559"/>
      <c r="L2" s="559"/>
      <c r="M2" s="559"/>
      <c r="N2" s="559"/>
      <c r="O2" s="559"/>
      <c r="P2" s="559"/>
      <c r="Q2" s="559"/>
      <c r="R2" s="559"/>
      <c r="S2" s="559"/>
      <c r="T2" s="559"/>
      <c r="U2" s="560"/>
    </row>
    <row r="3" spans="1:23" ht="9.75" customHeight="1" x14ac:dyDescent="0.25">
      <c r="A3" s="63"/>
    </row>
    <row r="4" spans="1:23" ht="20.25" customHeight="1" x14ac:dyDescent="0.25">
      <c r="A4" s="561" t="s">
        <v>2</v>
      </c>
      <c r="B4" s="524" t="s">
        <v>209</v>
      </c>
      <c r="C4" s="524" t="s">
        <v>210</v>
      </c>
      <c r="D4" s="524" t="s">
        <v>211</v>
      </c>
      <c r="E4" s="524" t="s">
        <v>212</v>
      </c>
      <c r="F4" s="524" t="s">
        <v>1359</v>
      </c>
      <c r="G4" s="524"/>
      <c r="H4" s="524"/>
      <c r="I4" s="524"/>
      <c r="J4" s="524"/>
      <c r="K4" s="524"/>
      <c r="L4" s="524"/>
      <c r="M4" s="524"/>
      <c r="N4" s="524"/>
      <c r="O4" s="524"/>
      <c r="P4" s="524"/>
      <c r="Q4" s="524" t="s">
        <v>213</v>
      </c>
      <c r="R4" s="562" t="s">
        <v>214</v>
      </c>
      <c r="S4" s="524" t="s">
        <v>1356</v>
      </c>
      <c r="T4" s="524" t="s">
        <v>204</v>
      </c>
      <c r="U4" s="32"/>
    </row>
    <row r="5" spans="1:23" ht="74.25" customHeight="1" x14ac:dyDescent="0.25">
      <c r="A5" s="561"/>
      <c r="B5" s="524"/>
      <c r="C5" s="524"/>
      <c r="D5" s="524"/>
      <c r="E5" s="524"/>
      <c r="F5" s="505" t="s">
        <v>114</v>
      </c>
      <c r="G5" s="33" t="s">
        <v>1007</v>
      </c>
      <c r="H5" s="33" t="s">
        <v>17</v>
      </c>
      <c r="I5" s="33" t="s">
        <v>215</v>
      </c>
      <c r="J5" s="33" t="s">
        <v>216</v>
      </c>
      <c r="K5" s="33" t="s">
        <v>217</v>
      </c>
      <c r="L5" s="33" t="s">
        <v>218</v>
      </c>
      <c r="M5" s="33" t="s">
        <v>219</v>
      </c>
      <c r="N5" s="33" t="s">
        <v>220</v>
      </c>
      <c r="O5" s="33" t="s">
        <v>221</v>
      </c>
      <c r="P5" s="33" t="s">
        <v>104</v>
      </c>
      <c r="Q5" s="524"/>
      <c r="R5" s="562"/>
      <c r="S5" s="524"/>
      <c r="T5" s="524"/>
      <c r="V5" s="62"/>
    </row>
    <row r="6" spans="1:23" s="35" customFormat="1" ht="15" customHeight="1" x14ac:dyDescent="0.25">
      <c r="A6" s="422">
        <v>-1</v>
      </c>
      <c r="B6" s="423">
        <v>-2</v>
      </c>
      <c r="C6" s="423"/>
      <c r="D6" s="424" t="s">
        <v>222</v>
      </c>
      <c r="E6" s="423">
        <v>-4</v>
      </c>
      <c r="F6" s="423">
        <v>-5</v>
      </c>
      <c r="G6" s="423">
        <v>-6</v>
      </c>
      <c r="H6" s="423">
        <v>-7</v>
      </c>
      <c r="I6" s="423">
        <v>-8</v>
      </c>
      <c r="J6" s="423">
        <v>-9</v>
      </c>
      <c r="K6" s="423">
        <v>-10</v>
      </c>
      <c r="L6" s="423">
        <v>-11</v>
      </c>
      <c r="M6" s="423">
        <v>-12</v>
      </c>
      <c r="N6" s="423">
        <v>-13</v>
      </c>
      <c r="O6" s="423">
        <v>-14</v>
      </c>
      <c r="P6" s="423">
        <v>-15</v>
      </c>
      <c r="Q6" s="423">
        <v>-16</v>
      </c>
      <c r="R6" s="423">
        <v>-17</v>
      </c>
      <c r="S6" s="423">
        <v>-18</v>
      </c>
      <c r="T6" s="423">
        <v>-19</v>
      </c>
      <c r="U6" s="34"/>
    </row>
    <row r="7" spans="1:23" s="65" customFormat="1" ht="15.75" x14ac:dyDescent="0.25">
      <c r="A7" s="175" t="s">
        <v>1273</v>
      </c>
      <c r="B7" s="176" t="s">
        <v>1087</v>
      </c>
      <c r="C7" s="177"/>
      <c r="D7" s="177"/>
      <c r="E7" s="177"/>
      <c r="F7" s="177"/>
      <c r="G7" s="177"/>
      <c r="H7" s="177"/>
      <c r="I7" s="177"/>
      <c r="J7" s="177"/>
      <c r="K7" s="177"/>
      <c r="L7" s="177"/>
      <c r="M7" s="177"/>
      <c r="N7" s="177"/>
      <c r="O7" s="177"/>
      <c r="P7" s="177"/>
      <c r="Q7" s="177"/>
      <c r="R7" s="178"/>
      <c r="S7" s="177"/>
      <c r="T7" s="177"/>
      <c r="U7" s="64"/>
      <c r="W7" s="395"/>
    </row>
    <row r="8" spans="1:23" s="38" customFormat="1" ht="127.5" x14ac:dyDescent="0.25">
      <c r="A8" s="162">
        <v>1</v>
      </c>
      <c r="B8" s="519" t="s">
        <v>1026</v>
      </c>
      <c r="C8" s="168" t="s">
        <v>170</v>
      </c>
      <c r="D8" s="165">
        <f>E8+F8</f>
        <v>87.600000000000009</v>
      </c>
      <c r="E8" s="314">
        <v>7.4</v>
      </c>
      <c r="F8" s="165">
        <f>SUM(G8:P8)</f>
        <v>80.2</v>
      </c>
      <c r="G8" s="518">
        <v>64.75</v>
      </c>
      <c r="H8" s="518">
        <v>9.68</v>
      </c>
      <c r="I8" s="314"/>
      <c r="J8" s="518">
        <v>0.82</v>
      </c>
      <c r="K8" s="314"/>
      <c r="L8" s="314"/>
      <c r="M8" s="314">
        <v>4.5199999999999996</v>
      </c>
      <c r="N8" s="314"/>
      <c r="O8" s="314"/>
      <c r="P8" s="314">
        <v>0.43</v>
      </c>
      <c r="Q8" s="22" t="s">
        <v>1394</v>
      </c>
      <c r="R8" s="86"/>
      <c r="S8" s="22"/>
      <c r="T8" s="520" t="s">
        <v>1391</v>
      </c>
      <c r="U8" s="38" t="s">
        <v>1298</v>
      </c>
      <c r="W8" s="395"/>
    </row>
    <row r="9" spans="1:23" s="38" customFormat="1" ht="51" x14ac:dyDescent="0.25">
      <c r="A9" s="522" t="s">
        <v>1035</v>
      </c>
      <c r="B9" s="578" t="s">
        <v>1395</v>
      </c>
      <c r="C9" s="579"/>
      <c r="D9" s="580">
        <f>E9+F9</f>
        <v>29.8</v>
      </c>
      <c r="E9" s="581">
        <v>1.65</v>
      </c>
      <c r="F9" s="580">
        <f>SUM(G9:P9)</f>
        <v>28.150000000000002</v>
      </c>
      <c r="G9" s="582">
        <v>20.350000000000001</v>
      </c>
      <c r="H9" s="582">
        <v>4.97</v>
      </c>
      <c r="I9" s="581"/>
      <c r="J9" s="582"/>
      <c r="K9" s="581"/>
      <c r="L9" s="581"/>
      <c r="M9" s="581">
        <v>2.5299999999999998</v>
      </c>
      <c r="N9" s="581"/>
      <c r="O9" s="581"/>
      <c r="P9" s="581">
        <v>0.3</v>
      </c>
      <c r="Q9" s="583" t="s">
        <v>1385</v>
      </c>
      <c r="R9" s="37" t="s">
        <v>1079</v>
      </c>
      <c r="S9" s="39" t="s">
        <v>1295</v>
      </c>
      <c r="T9" s="521"/>
      <c r="W9" s="395"/>
    </row>
    <row r="10" spans="1:23" s="38" customFormat="1" ht="29.25" customHeight="1" x14ac:dyDescent="0.25">
      <c r="A10" s="507">
        <v>2</v>
      </c>
      <c r="B10" s="42" t="s">
        <v>1214</v>
      </c>
      <c r="C10" s="48" t="s">
        <v>170</v>
      </c>
      <c r="D10" s="82">
        <f>E10+F10</f>
        <v>26.3</v>
      </c>
      <c r="E10" s="361">
        <v>1</v>
      </c>
      <c r="F10" s="82">
        <f>SUM(G10:P10)</f>
        <v>25.3</v>
      </c>
      <c r="G10" s="85"/>
      <c r="H10" s="85">
        <v>17.3</v>
      </c>
      <c r="I10" s="85">
        <v>2</v>
      </c>
      <c r="J10" s="85"/>
      <c r="K10" s="85"/>
      <c r="L10" s="85"/>
      <c r="M10" s="85">
        <v>4</v>
      </c>
      <c r="N10" s="85"/>
      <c r="O10" s="85">
        <v>2</v>
      </c>
      <c r="P10" s="85"/>
      <c r="Q10" s="39" t="s">
        <v>1383</v>
      </c>
      <c r="R10" s="37" t="s">
        <v>230</v>
      </c>
      <c r="S10" s="39"/>
      <c r="T10" s="547" t="s">
        <v>1216</v>
      </c>
      <c r="U10" s="38" t="s">
        <v>171</v>
      </c>
      <c r="W10" s="395"/>
    </row>
    <row r="11" spans="1:23" s="38" customFormat="1" ht="42.75" customHeight="1" x14ac:dyDescent="0.25">
      <c r="A11" s="166">
        <v>3</v>
      </c>
      <c r="B11" s="66" t="s">
        <v>1217</v>
      </c>
      <c r="C11" s="169" t="s">
        <v>170</v>
      </c>
      <c r="D11" s="150">
        <f>E11+F11</f>
        <v>33.4</v>
      </c>
      <c r="E11" s="362">
        <v>1.5</v>
      </c>
      <c r="F11" s="150">
        <f>SUM(G11:P11)</f>
        <v>31.9</v>
      </c>
      <c r="G11" s="323">
        <v>15.4</v>
      </c>
      <c r="H11" s="323">
        <v>8</v>
      </c>
      <c r="I11" s="323">
        <v>2</v>
      </c>
      <c r="J11" s="323"/>
      <c r="K11" s="323"/>
      <c r="L11" s="323"/>
      <c r="M11" s="323">
        <v>4</v>
      </c>
      <c r="N11" s="323"/>
      <c r="O11" s="323">
        <v>2.5</v>
      </c>
      <c r="P11" s="323"/>
      <c r="Q11" s="21" t="s">
        <v>1384</v>
      </c>
      <c r="R11" s="47" t="s">
        <v>230</v>
      </c>
      <c r="S11" s="21"/>
      <c r="T11" s="557"/>
      <c r="U11" s="38" t="s">
        <v>171</v>
      </c>
      <c r="W11" s="395"/>
    </row>
    <row r="12" spans="1:23" s="65" customFormat="1" ht="15.75" x14ac:dyDescent="0.25">
      <c r="A12" s="372" t="s">
        <v>1274</v>
      </c>
      <c r="B12" s="373" t="s">
        <v>224</v>
      </c>
      <c r="C12" s="378"/>
      <c r="D12" s="374"/>
      <c r="E12" s="375"/>
      <c r="F12" s="376"/>
      <c r="G12" s="377"/>
      <c r="H12" s="377"/>
      <c r="I12" s="377"/>
      <c r="J12" s="377"/>
      <c r="K12" s="377"/>
      <c r="L12" s="377"/>
      <c r="M12" s="377"/>
      <c r="N12" s="377"/>
      <c r="O12" s="377"/>
      <c r="P12" s="377"/>
      <c r="Q12" s="378"/>
      <c r="R12" s="379"/>
      <c r="S12" s="378"/>
      <c r="T12" s="378"/>
      <c r="U12" s="64"/>
      <c r="W12" s="395"/>
    </row>
    <row r="13" spans="1:23" s="65" customFormat="1" ht="15.75" x14ac:dyDescent="0.25">
      <c r="A13" s="175" t="s">
        <v>121</v>
      </c>
      <c r="B13" s="179" t="s">
        <v>225</v>
      </c>
      <c r="C13" s="177"/>
      <c r="D13" s="315"/>
      <c r="E13" s="363"/>
      <c r="F13" s="316"/>
      <c r="G13" s="317"/>
      <c r="H13" s="317"/>
      <c r="I13" s="317"/>
      <c r="J13" s="317"/>
      <c r="K13" s="317"/>
      <c r="L13" s="317"/>
      <c r="M13" s="317"/>
      <c r="N13" s="317"/>
      <c r="O13" s="317"/>
      <c r="P13" s="317"/>
      <c r="Q13" s="177"/>
      <c r="R13" s="178"/>
      <c r="S13" s="177"/>
      <c r="T13" s="177"/>
      <c r="U13" s="64"/>
      <c r="W13" s="395"/>
    </row>
    <row r="14" spans="1:23" ht="15.75" x14ac:dyDescent="0.25">
      <c r="A14" s="180" t="s">
        <v>8</v>
      </c>
      <c r="B14" s="181" t="s">
        <v>42</v>
      </c>
      <c r="C14" s="152"/>
      <c r="D14" s="318"/>
      <c r="E14" s="364"/>
      <c r="F14" s="319"/>
      <c r="G14" s="320"/>
      <c r="H14" s="320"/>
      <c r="I14" s="320"/>
      <c r="J14" s="320"/>
      <c r="K14" s="320"/>
      <c r="L14" s="320"/>
      <c r="M14" s="320"/>
      <c r="N14" s="320"/>
      <c r="O14" s="320"/>
      <c r="P14" s="320"/>
      <c r="Q14" s="182"/>
      <c r="R14" s="183"/>
      <c r="S14" s="476"/>
      <c r="T14" s="182"/>
      <c r="U14" s="184"/>
      <c r="W14" s="395"/>
    </row>
    <row r="15" spans="1:23" s="38" customFormat="1" x14ac:dyDescent="0.25">
      <c r="A15" s="162">
        <v>1</v>
      </c>
      <c r="B15" s="163" t="s">
        <v>1219</v>
      </c>
      <c r="C15" s="164" t="s">
        <v>43</v>
      </c>
      <c r="D15" s="165">
        <f t="shared" ref="D15:D16" si="0">E15+F15</f>
        <v>0.5</v>
      </c>
      <c r="E15" s="365"/>
      <c r="F15" s="165">
        <f t="shared" ref="F15:F16" si="1">SUM(G15:P15)</f>
        <v>0.5</v>
      </c>
      <c r="G15" s="314">
        <v>0.5</v>
      </c>
      <c r="H15" s="314"/>
      <c r="I15" s="314"/>
      <c r="J15" s="314"/>
      <c r="K15" s="314"/>
      <c r="L15" s="314"/>
      <c r="M15" s="314"/>
      <c r="N15" s="314"/>
      <c r="O15" s="314"/>
      <c r="P15" s="314"/>
      <c r="Q15" s="22" t="s">
        <v>188</v>
      </c>
      <c r="R15" s="86" t="s">
        <v>230</v>
      </c>
      <c r="S15" s="22"/>
      <c r="T15" s="556" t="s">
        <v>1220</v>
      </c>
      <c r="W15" s="395"/>
    </row>
    <row r="16" spans="1:23" s="38" customFormat="1" ht="25.5" x14ac:dyDescent="0.25">
      <c r="A16" s="166">
        <v>2</v>
      </c>
      <c r="B16" s="172" t="s">
        <v>1221</v>
      </c>
      <c r="C16" s="68" t="s">
        <v>43</v>
      </c>
      <c r="D16" s="150">
        <f t="shared" si="0"/>
        <v>0.5</v>
      </c>
      <c r="E16" s="362"/>
      <c r="F16" s="150">
        <f t="shared" si="1"/>
        <v>0.5</v>
      </c>
      <c r="G16" s="323"/>
      <c r="H16" s="323">
        <v>0.5</v>
      </c>
      <c r="I16" s="323"/>
      <c r="J16" s="323"/>
      <c r="K16" s="323"/>
      <c r="L16" s="323"/>
      <c r="M16" s="323"/>
      <c r="N16" s="323"/>
      <c r="O16" s="323"/>
      <c r="P16" s="323"/>
      <c r="Q16" s="21" t="s">
        <v>188</v>
      </c>
      <c r="R16" s="47" t="s">
        <v>230</v>
      </c>
      <c r="S16" s="21"/>
      <c r="T16" s="557"/>
      <c r="W16" s="395"/>
    </row>
    <row r="17" spans="1:23" s="38" customFormat="1" x14ac:dyDescent="0.25">
      <c r="A17" s="380" t="s">
        <v>13</v>
      </c>
      <c r="B17" s="381" t="s">
        <v>39</v>
      </c>
      <c r="C17" s="399"/>
      <c r="D17" s="382"/>
      <c r="E17" s="383"/>
      <c r="F17" s="382"/>
      <c r="G17" s="384"/>
      <c r="H17" s="384"/>
      <c r="I17" s="384"/>
      <c r="J17" s="384"/>
      <c r="K17" s="384"/>
      <c r="L17" s="384"/>
      <c r="M17" s="384"/>
      <c r="N17" s="384"/>
      <c r="O17" s="384"/>
      <c r="P17" s="384"/>
      <c r="Q17" s="385"/>
      <c r="R17" s="386"/>
      <c r="S17" s="385"/>
      <c r="T17" s="512"/>
      <c r="W17" s="395"/>
    </row>
    <row r="18" spans="1:23" s="38" customFormat="1" x14ac:dyDescent="0.25">
      <c r="A18" s="162">
        <v>1</v>
      </c>
      <c r="B18" s="163" t="s">
        <v>1222</v>
      </c>
      <c r="C18" s="164" t="s">
        <v>40</v>
      </c>
      <c r="D18" s="165">
        <f t="shared" ref="D18:D21" si="2">E18+F18</f>
        <v>50</v>
      </c>
      <c r="E18" s="365"/>
      <c r="F18" s="165">
        <f t="shared" ref="F18:F21" si="3">SUM(G18:P18)</f>
        <v>50</v>
      </c>
      <c r="G18" s="314">
        <v>40</v>
      </c>
      <c r="H18" s="314">
        <v>6</v>
      </c>
      <c r="I18" s="314"/>
      <c r="J18" s="314"/>
      <c r="K18" s="314"/>
      <c r="L18" s="314"/>
      <c r="M18" s="314">
        <v>3</v>
      </c>
      <c r="N18" s="314"/>
      <c r="O18" s="314">
        <v>1</v>
      </c>
      <c r="P18" s="314"/>
      <c r="Q18" s="22" t="s">
        <v>193</v>
      </c>
      <c r="R18" s="86" t="s">
        <v>1223</v>
      </c>
      <c r="S18" s="22"/>
      <c r="T18" s="556" t="s">
        <v>1224</v>
      </c>
      <c r="U18" s="38" t="s">
        <v>171</v>
      </c>
      <c r="W18" s="395"/>
    </row>
    <row r="19" spans="1:23" s="38" customFormat="1" x14ac:dyDescent="0.25">
      <c r="A19" s="507">
        <v>2</v>
      </c>
      <c r="B19" s="46" t="s">
        <v>1225</v>
      </c>
      <c r="C19" s="54" t="s">
        <v>40</v>
      </c>
      <c r="D19" s="82">
        <f t="shared" si="2"/>
        <v>70</v>
      </c>
      <c r="E19" s="361"/>
      <c r="F19" s="82">
        <f t="shared" si="3"/>
        <v>70</v>
      </c>
      <c r="G19" s="85">
        <v>4</v>
      </c>
      <c r="H19" s="85">
        <v>58</v>
      </c>
      <c r="I19" s="85">
        <v>1</v>
      </c>
      <c r="J19" s="85"/>
      <c r="K19" s="85"/>
      <c r="L19" s="85"/>
      <c r="M19" s="85">
        <v>7</v>
      </c>
      <c r="N19" s="85"/>
      <c r="O19" s="85"/>
      <c r="P19" s="85"/>
      <c r="Q19" s="39" t="s">
        <v>196</v>
      </c>
      <c r="R19" s="37" t="s">
        <v>1223</v>
      </c>
      <c r="S19" s="39"/>
      <c r="T19" s="547"/>
      <c r="W19" s="395"/>
    </row>
    <row r="20" spans="1:23" s="38" customFormat="1" x14ac:dyDescent="0.25">
      <c r="A20" s="507">
        <v>3</v>
      </c>
      <c r="B20" s="46" t="s">
        <v>1226</v>
      </c>
      <c r="C20" s="54" t="s">
        <v>40</v>
      </c>
      <c r="D20" s="82">
        <f t="shared" si="2"/>
        <v>3</v>
      </c>
      <c r="E20" s="361"/>
      <c r="F20" s="82">
        <f t="shared" si="3"/>
        <v>3</v>
      </c>
      <c r="G20" s="85"/>
      <c r="H20" s="85">
        <v>0.4</v>
      </c>
      <c r="I20" s="85">
        <v>2.6</v>
      </c>
      <c r="J20" s="85"/>
      <c r="K20" s="85"/>
      <c r="L20" s="85"/>
      <c r="M20" s="85"/>
      <c r="N20" s="85"/>
      <c r="O20" s="85"/>
      <c r="P20" s="85"/>
      <c r="Q20" s="39" t="s">
        <v>197</v>
      </c>
      <c r="R20" s="37" t="s">
        <v>1223</v>
      </c>
      <c r="S20" s="39"/>
      <c r="T20" s="547"/>
      <c r="W20" s="395"/>
    </row>
    <row r="21" spans="1:23" s="38" customFormat="1" x14ac:dyDescent="0.25">
      <c r="A21" s="166">
        <v>4</v>
      </c>
      <c r="B21" s="172" t="s">
        <v>1227</v>
      </c>
      <c r="C21" s="68" t="s">
        <v>40</v>
      </c>
      <c r="D21" s="150">
        <f t="shared" si="2"/>
        <v>30</v>
      </c>
      <c r="E21" s="362"/>
      <c r="F21" s="150">
        <f t="shared" si="3"/>
        <v>30</v>
      </c>
      <c r="G21" s="323"/>
      <c r="H21" s="323">
        <v>20</v>
      </c>
      <c r="I21" s="323">
        <v>4</v>
      </c>
      <c r="J21" s="323"/>
      <c r="K21" s="323"/>
      <c r="L21" s="323"/>
      <c r="M21" s="323">
        <v>6</v>
      </c>
      <c r="N21" s="323"/>
      <c r="O21" s="323"/>
      <c r="P21" s="323"/>
      <c r="Q21" s="21" t="s">
        <v>198</v>
      </c>
      <c r="R21" s="47" t="s">
        <v>1223</v>
      </c>
      <c r="S21" s="21"/>
      <c r="T21" s="557"/>
      <c r="W21" s="395"/>
    </row>
    <row r="22" spans="1:23" ht="15.75" x14ac:dyDescent="0.25">
      <c r="A22" s="380" t="s">
        <v>16</v>
      </c>
      <c r="B22" s="381" t="s">
        <v>49</v>
      </c>
      <c r="C22" s="418"/>
      <c r="D22" s="387"/>
      <c r="E22" s="388"/>
      <c r="F22" s="389"/>
      <c r="G22" s="390"/>
      <c r="H22" s="390"/>
      <c r="I22" s="390"/>
      <c r="J22" s="390"/>
      <c r="K22" s="390"/>
      <c r="L22" s="390"/>
      <c r="M22" s="390"/>
      <c r="N22" s="390"/>
      <c r="O22" s="390"/>
      <c r="P22" s="390"/>
      <c r="Q22" s="391"/>
      <c r="R22" s="392"/>
      <c r="S22" s="477"/>
      <c r="T22" s="391"/>
      <c r="U22" s="184"/>
      <c r="W22" s="395"/>
    </row>
    <row r="23" spans="1:23" s="38" customFormat="1" ht="19.5" customHeight="1" x14ac:dyDescent="0.25">
      <c r="A23" s="162">
        <v>1</v>
      </c>
      <c r="B23" s="167" t="s">
        <v>1228</v>
      </c>
      <c r="C23" s="168" t="s">
        <v>50</v>
      </c>
      <c r="D23" s="165">
        <f>E23+F23</f>
        <v>75</v>
      </c>
      <c r="E23" s="365"/>
      <c r="F23" s="165">
        <f>SUM(G23:P23)</f>
        <v>75</v>
      </c>
      <c r="G23" s="322">
        <v>5.5</v>
      </c>
      <c r="H23" s="322">
        <v>43.5</v>
      </c>
      <c r="I23" s="322">
        <v>2</v>
      </c>
      <c r="J23" s="322">
        <v>4.8</v>
      </c>
      <c r="K23" s="322"/>
      <c r="L23" s="322"/>
      <c r="M23" s="322">
        <v>18</v>
      </c>
      <c r="N23" s="322"/>
      <c r="O23" s="322">
        <v>1.2</v>
      </c>
      <c r="P23" s="322"/>
      <c r="Q23" s="22" t="s">
        <v>194</v>
      </c>
      <c r="R23" s="86" t="s">
        <v>230</v>
      </c>
      <c r="S23" s="22" t="s">
        <v>1393</v>
      </c>
      <c r="T23" s="513"/>
      <c r="U23" s="43" t="s">
        <v>1292</v>
      </c>
      <c r="W23" s="395"/>
    </row>
    <row r="24" spans="1:23" s="38" customFormat="1" ht="19.5" customHeight="1" x14ac:dyDescent="0.25">
      <c r="A24" s="166">
        <v>2</v>
      </c>
      <c r="B24" s="66" t="s">
        <v>454</v>
      </c>
      <c r="C24" s="169" t="s">
        <v>50</v>
      </c>
      <c r="D24" s="150">
        <f t="shared" ref="D24" si="4">E24+F24</f>
        <v>75</v>
      </c>
      <c r="E24" s="362"/>
      <c r="F24" s="150">
        <f>SUM(G24:P24)</f>
        <v>75</v>
      </c>
      <c r="G24" s="323">
        <v>27.759999999999998</v>
      </c>
      <c r="H24" s="323">
        <v>30</v>
      </c>
      <c r="I24" s="323">
        <v>6.3</v>
      </c>
      <c r="J24" s="323"/>
      <c r="K24" s="323">
        <v>0.02</v>
      </c>
      <c r="L24" s="323"/>
      <c r="M24" s="323">
        <v>8.35</v>
      </c>
      <c r="N24" s="323"/>
      <c r="O24" s="323">
        <v>1.34</v>
      </c>
      <c r="P24" s="323">
        <v>1.23</v>
      </c>
      <c r="Q24" s="21" t="s">
        <v>198</v>
      </c>
      <c r="R24" s="47" t="s">
        <v>230</v>
      </c>
      <c r="S24" s="68"/>
      <c r="T24" s="514"/>
      <c r="U24" s="38" t="s">
        <v>942</v>
      </c>
      <c r="W24" s="395"/>
    </row>
    <row r="25" spans="1:23" ht="15.75" x14ac:dyDescent="0.25">
      <c r="A25" s="380" t="s">
        <v>19</v>
      </c>
      <c r="B25" s="381" t="s">
        <v>52</v>
      </c>
      <c r="C25" s="418"/>
      <c r="D25" s="387"/>
      <c r="E25" s="388"/>
      <c r="F25" s="389"/>
      <c r="G25" s="390"/>
      <c r="H25" s="390"/>
      <c r="I25" s="390"/>
      <c r="J25" s="390"/>
      <c r="K25" s="390"/>
      <c r="L25" s="390"/>
      <c r="M25" s="390"/>
      <c r="N25" s="390"/>
      <c r="O25" s="390"/>
      <c r="P25" s="390"/>
      <c r="Q25" s="391"/>
      <c r="R25" s="392"/>
      <c r="S25" s="477"/>
      <c r="T25" s="391"/>
      <c r="U25" s="184"/>
      <c r="W25" s="395"/>
    </row>
    <row r="26" spans="1:23" s="38" customFormat="1" x14ac:dyDescent="0.25">
      <c r="A26" s="162">
        <v>1</v>
      </c>
      <c r="B26" s="167" t="s">
        <v>243</v>
      </c>
      <c r="C26" s="22" t="s">
        <v>53</v>
      </c>
      <c r="D26" s="165">
        <f>E26+F26</f>
        <v>27.270000000000003</v>
      </c>
      <c r="E26" s="365"/>
      <c r="F26" s="165">
        <f>SUM(G26:P26)</f>
        <v>27.270000000000003</v>
      </c>
      <c r="G26" s="314">
        <v>6.95</v>
      </c>
      <c r="H26" s="314">
        <v>1.59</v>
      </c>
      <c r="I26" s="314">
        <v>7.83</v>
      </c>
      <c r="J26" s="314">
        <v>6.01</v>
      </c>
      <c r="K26" s="314"/>
      <c r="L26" s="314"/>
      <c r="M26" s="314">
        <f>5.56-1.59</f>
        <v>3.9699999999999998</v>
      </c>
      <c r="N26" s="314"/>
      <c r="O26" s="314"/>
      <c r="P26" s="314">
        <v>0.92</v>
      </c>
      <c r="Q26" s="513" t="s">
        <v>194</v>
      </c>
      <c r="R26" s="86">
        <v>2021</v>
      </c>
      <c r="S26" s="513" t="s">
        <v>949</v>
      </c>
      <c r="T26" s="513"/>
      <c r="U26" s="38" t="s">
        <v>223</v>
      </c>
      <c r="W26" s="395"/>
    </row>
    <row r="27" spans="1:23" s="38" customFormat="1" x14ac:dyDescent="0.25">
      <c r="A27" s="507">
        <v>2</v>
      </c>
      <c r="B27" s="46" t="s">
        <v>1229</v>
      </c>
      <c r="C27" s="54" t="s">
        <v>53</v>
      </c>
      <c r="D27" s="82">
        <f>E27+F27</f>
        <v>94</v>
      </c>
      <c r="E27" s="361"/>
      <c r="F27" s="82">
        <f>SUM(G27:P27)</f>
        <v>94</v>
      </c>
      <c r="G27" s="85"/>
      <c r="H27" s="85">
        <v>65.5</v>
      </c>
      <c r="I27" s="85">
        <v>14.5</v>
      </c>
      <c r="J27" s="85"/>
      <c r="K27" s="85"/>
      <c r="L27" s="85"/>
      <c r="M27" s="85">
        <v>14</v>
      </c>
      <c r="N27" s="85"/>
      <c r="O27" s="85"/>
      <c r="P27" s="85"/>
      <c r="Q27" s="39" t="s">
        <v>189</v>
      </c>
      <c r="R27" s="37" t="s">
        <v>1011</v>
      </c>
      <c r="S27" s="39"/>
      <c r="T27" s="39"/>
      <c r="U27" s="38" t="s">
        <v>244</v>
      </c>
      <c r="W27" s="395"/>
    </row>
    <row r="28" spans="1:23" s="38" customFormat="1" x14ac:dyDescent="0.25">
      <c r="A28" s="507">
        <v>3</v>
      </c>
      <c r="B28" s="42" t="s">
        <v>286</v>
      </c>
      <c r="C28" s="48" t="s">
        <v>53</v>
      </c>
      <c r="D28" s="82">
        <f>E28+F28</f>
        <v>1.46</v>
      </c>
      <c r="E28" s="361"/>
      <c r="F28" s="82">
        <f>SUM(G28:P28)</f>
        <v>1.46</v>
      </c>
      <c r="G28" s="85"/>
      <c r="H28" s="85">
        <v>0.57999999999999996</v>
      </c>
      <c r="I28" s="85"/>
      <c r="J28" s="85"/>
      <c r="K28" s="85"/>
      <c r="L28" s="85"/>
      <c r="M28" s="85">
        <v>0.78</v>
      </c>
      <c r="N28" s="85"/>
      <c r="O28" s="85">
        <f>0.1</f>
        <v>0.1</v>
      </c>
      <c r="P28" s="85"/>
      <c r="Q28" s="39" t="s">
        <v>194</v>
      </c>
      <c r="R28" s="37" t="s">
        <v>230</v>
      </c>
      <c r="S28" s="54"/>
      <c r="T28" s="506"/>
      <c r="U28" s="38" t="s">
        <v>171</v>
      </c>
      <c r="W28" s="395"/>
    </row>
    <row r="29" spans="1:23" s="38" customFormat="1" x14ac:dyDescent="0.25">
      <c r="A29" s="166">
        <v>4</v>
      </c>
      <c r="B29" s="172" t="s">
        <v>1230</v>
      </c>
      <c r="C29" s="68" t="s">
        <v>53</v>
      </c>
      <c r="D29" s="150">
        <f>E29+F29</f>
        <v>100</v>
      </c>
      <c r="E29" s="362"/>
      <c r="F29" s="150">
        <f>SUM(G29:P29)</f>
        <v>100</v>
      </c>
      <c r="G29" s="324">
        <v>30</v>
      </c>
      <c r="H29" s="323">
        <v>35</v>
      </c>
      <c r="I29" s="324">
        <v>10</v>
      </c>
      <c r="J29" s="324"/>
      <c r="K29" s="323"/>
      <c r="L29" s="324"/>
      <c r="M29" s="324">
        <v>25</v>
      </c>
      <c r="N29" s="323"/>
      <c r="O29" s="324"/>
      <c r="P29" s="324"/>
      <c r="Q29" s="21" t="s">
        <v>195</v>
      </c>
      <c r="R29" s="47" t="s">
        <v>230</v>
      </c>
      <c r="S29" s="21"/>
      <c r="T29" s="514"/>
      <c r="U29" s="38" t="s">
        <v>1360</v>
      </c>
      <c r="W29" s="395"/>
    </row>
    <row r="30" spans="1:23" ht="15.75" x14ac:dyDescent="0.25">
      <c r="A30" s="380" t="s">
        <v>22</v>
      </c>
      <c r="B30" s="381" t="s">
        <v>55</v>
      </c>
      <c r="C30" s="418"/>
      <c r="D30" s="387"/>
      <c r="E30" s="388"/>
      <c r="F30" s="389"/>
      <c r="G30" s="390"/>
      <c r="H30" s="390"/>
      <c r="I30" s="390"/>
      <c r="J30" s="390"/>
      <c r="K30" s="390"/>
      <c r="L30" s="390"/>
      <c r="M30" s="390"/>
      <c r="N30" s="390"/>
      <c r="O30" s="390"/>
      <c r="P30" s="390"/>
      <c r="Q30" s="391"/>
      <c r="R30" s="392"/>
      <c r="S30" s="477"/>
      <c r="T30" s="391"/>
      <c r="U30" s="184"/>
      <c r="W30" s="395"/>
    </row>
    <row r="31" spans="1:23" s="38" customFormat="1" ht="25.5" x14ac:dyDescent="0.25">
      <c r="A31" s="162">
        <v>1</v>
      </c>
      <c r="B31" s="167" t="s">
        <v>295</v>
      </c>
      <c r="C31" s="168" t="s">
        <v>56</v>
      </c>
      <c r="D31" s="165">
        <f>E31+F31</f>
        <v>4.4000000000000004</v>
      </c>
      <c r="E31" s="365"/>
      <c r="F31" s="165">
        <f>SUM(G31:P31)</f>
        <v>4.4000000000000004</v>
      </c>
      <c r="G31" s="322">
        <v>4</v>
      </c>
      <c r="H31" s="322"/>
      <c r="I31" s="322">
        <v>0.4</v>
      </c>
      <c r="J31" s="322"/>
      <c r="K31" s="322"/>
      <c r="L31" s="322"/>
      <c r="M31" s="322"/>
      <c r="N31" s="322"/>
      <c r="O31" s="322"/>
      <c r="P31" s="322"/>
      <c r="Q31" s="22" t="s">
        <v>194</v>
      </c>
      <c r="R31" s="86" t="s">
        <v>230</v>
      </c>
      <c r="S31" s="22" t="s">
        <v>1088</v>
      </c>
      <c r="T31" s="513"/>
      <c r="U31" s="43"/>
      <c r="W31" s="395"/>
    </row>
    <row r="32" spans="1:23" s="38" customFormat="1" ht="25.5" x14ac:dyDescent="0.25">
      <c r="A32" s="507">
        <v>2</v>
      </c>
      <c r="B32" s="42" t="s">
        <v>296</v>
      </c>
      <c r="C32" s="48" t="s">
        <v>56</v>
      </c>
      <c r="D32" s="82">
        <f>E32+F32</f>
        <v>22.55</v>
      </c>
      <c r="E32" s="361"/>
      <c r="F32" s="82">
        <f>SUM(G32:P32)</f>
        <v>22.55</v>
      </c>
      <c r="G32" s="83">
        <v>3</v>
      </c>
      <c r="H32" s="83">
        <v>12.55</v>
      </c>
      <c r="I32" s="83"/>
      <c r="J32" s="83">
        <v>7</v>
      </c>
      <c r="K32" s="83"/>
      <c r="L32" s="83"/>
      <c r="M32" s="83"/>
      <c r="N32" s="83"/>
      <c r="O32" s="83"/>
      <c r="P32" s="83"/>
      <c r="Q32" s="39" t="s">
        <v>194</v>
      </c>
      <c r="R32" s="37" t="s">
        <v>230</v>
      </c>
      <c r="S32" s="39" t="s">
        <v>1089</v>
      </c>
      <c r="T32" s="506"/>
      <c r="U32" s="43" t="s">
        <v>378</v>
      </c>
      <c r="W32" s="395"/>
    </row>
    <row r="33" spans="1:23" s="38" customFormat="1" ht="25.5" x14ac:dyDescent="0.25">
      <c r="A33" s="507">
        <v>3</v>
      </c>
      <c r="B33" s="42" t="s">
        <v>297</v>
      </c>
      <c r="C33" s="48" t="s">
        <v>56</v>
      </c>
      <c r="D33" s="82">
        <f>E33+F33</f>
        <v>1</v>
      </c>
      <c r="E33" s="361"/>
      <c r="F33" s="82">
        <f>SUM(G33:P33)</f>
        <v>1</v>
      </c>
      <c r="G33" s="83"/>
      <c r="H33" s="83"/>
      <c r="I33" s="83"/>
      <c r="J33" s="83"/>
      <c r="K33" s="83"/>
      <c r="L33" s="83"/>
      <c r="M33" s="83">
        <v>1</v>
      </c>
      <c r="N33" s="83"/>
      <c r="O33" s="83"/>
      <c r="P33" s="83"/>
      <c r="Q33" s="39" t="s">
        <v>194</v>
      </c>
      <c r="R33" s="37" t="s">
        <v>230</v>
      </c>
      <c r="S33" s="39" t="s">
        <v>1090</v>
      </c>
      <c r="T33" s="506"/>
      <c r="U33" s="43"/>
      <c r="W33" s="395"/>
    </row>
    <row r="34" spans="1:23" s="38" customFormat="1" ht="17.25" customHeight="1" x14ac:dyDescent="0.25">
      <c r="A34" s="515">
        <v>4</v>
      </c>
      <c r="B34" s="172" t="s">
        <v>1354</v>
      </c>
      <c r="C34" s="68" t="s">
        <v>56</v>
      </c>
      <c r="D34" s="150">
        <f>E34+F34</f>
        <v>50</v>
      </c>
      <c r="E34" s="425"/>
      <c r="F34" s="356">
        <f>SUM(G34:P34)</f>
        <v>50</v>
      </c>
      <c r="G34" s="357"/>
      <c r="H34" s="357">
        <v>15.7</v>
      </c>
      <c r="I34" s="357">
        <v>14.3</v>
      </c>
      <c r="J34" s="357">
        <v>16.5</v>
      </c>
      <c r="K34" s="357"/>
      <c r="L34" s="357">
        <v>3.5</v>
      </c>
      <c r="M34" s="357"/>
      <c r="N34" s="357"/>
      <c r="O34" s="357"/>
      <c r="P34" s="357"/>
      <c r="Q34" s="21" t="s">
        <v>187</v>
      </c>
      <c r="R34" s="47" t="s">
        <v>230</v>
      </c>
      <c r="S34" s="21"/>
      <c r="T34" s="21"/>
      <c r="U34" s="38" t="s">
        <v>378</v>
      </c>
      <c r="W34" s="395"/>
    </row>
    <row r="35" spans="1:23" ht="15.75" x14ac:dyDescent="0.25">
      <c r="A35" s="380" t="s">
        <v>25</v>
      </c>
      <c r="B35" s="381" t="s">
        <v>174</v>
      </c>
      <c r="C35" s="418"/>
      <c r="D35" s="387"/>
      <c r="E35" s="388"/>
      <c r="F35" s="389"/>
      <c r="G35" s="390"/>
      <c r="H35" s="390"/>
      <c r="I35" s="390"/>
      <c r="J35" s="390"/>
      <c r="K35" s="390"/>
      <c r="L35" s="390"/>
      <c r="M35" s="390"/>
      <c r="N35" s="390"/>
      <c r="O35" s="390"/>
      <c r="P35" s="390"/>
      <c r="Q35" s="391"/>
      <c r="R35" s="392"/>
      <c r="S35" s="477"/>
      <c r="T35" s="391"/>
      <c r="U35" s="184"/>
      <c r="W35" s="395"/>
    </row>
    <row r="36" spans="1:23" s="38" customFormat="1" ht="25.5" x14ac:dyDescent="0.25">
      <c r="A36" s="162">
        <v>1</v>
      </c>
      <c r="B36" s="163" t="s">
        <v>227</v>
      </c>
      <c r="C36" s="164" t="s">
        <v>170</v>
      </c>
      <c r="D36" s="165">
        <f t="shared" ref="D36:D48" si="5">E36+F36</f>
        <v>0.69416</v>
      </c>
      <c r="E36" s="365"/>
      <c r="F36" s="165">
        <f>SUM(G36:P36)</f>
        <v>0.69416</v>
      </c>
      <c r="G36" s="314">
        <v>0.53115999999999997</v>
      </c>
      <c r="H36" s="314">
        <v>0.16</v>
      </c>
      <c r="I36" s="314"/>
      <c r="J36" s="314"/>
      <c r="K36" s="314"/>
      <c r="L36" s="314"/>
      <c r="M36" s="314">
        <v>3.0000000000000001E-3</v>
      </c>
      <c r="N36" s="314"/>
      <c r="O36" s="314"/>
      <c r="P36" s="314"/>
      <c r="Q36" s="22" t="s">
        <v>188</v>
      </c>
      <c r="R36" s="86">
        <v>2021</v>
      </c>
      <c r="S36" s="513" t="s">
        <v>960</v>
      </c>
      <c r="T36" s="513"/>
      <c r="U36" s="41"/>
      <c r="W36" s="395"/>
    </row>
    <row r="37" spans="1:23" s="38" customFormat="1" ht="25.5" x14ac:dyDescent="0.25">
      <c r="A37" s="507">
        <v>2</v>
      </c>
      <c r="B37" s="46" t="s">
        <v>962</v>
      </c>
      <c r="C37" s="44" t="s">
        <v>170</v>
      </c>
      <c r="D37" s="82">
        <f t="shared" si="5"/>
        <v>4.3422000000000001</v>
      </c>
      <c r="E37" s="361"/>
      <c r="F37" s="82">
        <f t="shared" ref="F37:F47" si="6">SUM(G37:P37)</f>
        <v>4.3422000000000001</v>
      </c>
      <c r="G37" s="85">
        <v>4.2560000000000002</v>
      </c>
      <c r="H37" s="85"/>
      <c r="I37" s="85"/>
      <c r="J37" s="85"/>
      <c r="K37" s="85"/>
      <c r="L37" s="85"/>
      <c r="M37" s="85">
        <v>8.6199999999999999E-2</v>
      </c>
      <c r="N37" s="85"/>
      <c r="O37" s="85"/>
      <c r="P37" s="85"/>
      <c r="Q37" s="39" t="s">
        <v>188</v>
      </c>
      <c r="R37" s="37">
        <v>2021</v>
      </c>
      <c r="S37" s="506" t="s">
        <v>228</v>
      </c>
      <c r="T37" s="506"/>
      <c r="U37" s="45"/>
      <c r="W37" s="395"/>
    </row>
    <row r="38" spans="1:23" s="38" customFormat="1" ht="25.5" x14ac:dyDescent="0.25">
      <c r="A38" s="507">
        <v>3</v>
      </c>
      <c r="B38" s="46" t="s">
        <v>1008</v>
      </c>
      <c r="C38" s="44" t="s">
        <v>170</v>
      </c>
      <c r="D38" s="82">
        <f t="shared" si="5"/>
        <v>2.294</v>
      </c>
      <c r="E38" s="361"/>
      <c r="F38" s="82">
        <f t="shared" si="6"/>
        <v>2.294</v>
      </c>
      <c r="G38" s="85">
        <v>1.147</v>
      </c>
      <c r="H38" s="85">
        <v>0.68820000000000003</v>
      </c>
      <c r="I38" s="85"/>
      <c r="J38" s="85"/>
      <c r="K38" s="85"/>
      <c r="L38" s="85"/>
      <c r="M38" s="85">
        <v>0.45879999999999999</v>
      </c>
      <c r="N38" s="85"/>
      <c r="O38" s="85"/>
      <c r="P38" s="85"/>
      <c r="Q38" s="39" t="s">
        <v>188</v>
      </c>
      <c r="R38" s="37">
        <v>2021</v>
      </c>
      <c r="S38" s="506" t="s">
        <v>229</v>
      </c>
      <c r="T38" s="506"/>
      <c r="U38" s="81" t="s">
        <v>1084</v>
      </c>
      <c r="W38" s="395"/>
    </row>
    <row r="39" spans="1:23" s="38" customFormat="1" ht="24" x14ac:dyDescent="0.25">
      <c r="A39" s="507">
        <v>4</v>
      </c>
      <c r="B39" s="46" t="s">
        <v>956</v>
      </c>
      <c r="C39" s="50" t="s">
        <v>170</v>
      </c>
      <c r="D39" s="82">
        <f t="shared" si="5"/>
        <v>4.7089749999999997</v>
      </c>
      <c r="E39" s="361"/>
      <c r="F39" s="82">
        <f t="shared" si="6"/>
        <v>4.7089749999999997</v>
      </c>
      <c r="G39" s="230">
        <v>2.3544879999999999</v>
      </c>
      <c r="H39" s="230">
        <v>1.4126920000000001</v>
      </c>
      <c r="I39" s="230"/>
      <c r="J39" s="230"/>
      <c r="K39" s="230"/>
      <c r="L39" s="85"/>
      <c r="M39" s="85">
        <v>0.94179500000000005</v>
      </c>
      <c r="N39" s="85"/>
      <c r="O39" s="85"/>
      <c r="P39" s="85"/>
      <c r="Q39" s="39" t="s">
        <v>197</v>
      </c>
      <c r="R39" s="37">
        <v>2021</v>
      </c>
      <c r="S39" s="57" t="s">
        <v>327</v>
      </c>
      <c r="T39" s="506"/>
      <c r="W39" s="395"/>
    </row>
    <row r="40" spans="1:23" s="38" customFormat="1" ht="25.5" x14ac:dyDescent="0.25">
      <c r="A40" s="507">
        <v>5</v>
      </c>
      <c r="B40" s="46" t="s">
        <v>1009</v>
      </c>
      <c r="C40" s="54" t="s">
        <v>170</v>
      </c>
      <c r="D40" s="82">
        <f>E40+F40</f>
        <v>0.68</v>
      </c>
      <c r="E40" s="361"/>
      <c r="F40" s="82">
        <f>SUM(G40:P40)</f>
        <v>0.68</v>
      </c>
      <c r="G40" s="85">
        <v>0.04</v>
      </c>
      <c r="H40" s="85">
        <v>0.08</v>
      </c>
      <c r="I40" s="85"/>
      <c r="J40" s="85"/>
      <c r="K40" s="85"/>
      <c r="L40" s="85"/>
      <c r="M40" s="85">
        <v>0.56000000000000005</v>
      </c>
      <c r="N40" s="85"/>
      <c r="O40" s="85"/>
      <c r="P40" s="85"/>
      <c r="Q40" s="39" t="s">
        <v>188</v>
      </c>
      <c r="R40" s="37" t="s">
        <v>1018</v>
      </c>
      <c r="S40" s="39" t="s">
        <v>1095</v>
      </c>
      <c r="T40" s="506"/>
      <c r="U40" s="41"/>
      <c r="W40" s="395"/>
    </row>
    <row r="41" spans="1:23" s="38" customFormat="1" x14ac:dyDescent="0.25">
      <c r="A41" s="507">
        <v>6</v>
      </c>
      <c r="B41" s="46" t="s">
        <v>1010</v>
      </c>
      <c r="C41" s="54" t="s">
        <v>170</v>
      </c>
      <c r="D41" s="82">
        <f t="shared" ref="D41" si="7">E41+F41</f>
        <v>0.70000000000000007</v>
      </c>
      <c r="E41" s="361"/>
      <c r="F41" s="82">
        <f t="shared" ref="F41" si="8">SUM(G41:P41)</f>
        <v>0.70000000000000007</v>
      </c>
      <c r="G41" s="85">
        <v>0.33</v>
      </c>
      <c r="H41" s="85">
        <v>0.2</v>
      </c>
      <c r="I41" s="85"/>
      <c r="J41" s="85"/>
      <c r="K41" s="85"/>
      <c r="L41" s="85"/>
      <c r="M41" s="85">
        <v>0.17</v>
      </c>
      <c r="N41" s="85"/>
      <c r="O41" s="85"/>
      <c r="P41" s="85"/>
      <c r="Q41" s="39" t="s">
        <v>188</v>
      </c>
      <c r="R41" s="37" t="s">
        <v>1011</v>
      </c>
      <c r="S41" s="39"/>
      <c r="T41" s="506"/>
      <c r="U41" s="41"/>
      <c r="W41" s="395"/>
    </row>
    <row r="42" spans="1:23" s="38" customFormat="1" ht="25.5" x14ac:dyDescent="0.25">
      <c r="A42" s="507">
        <v>7</v>
      </c>
      <c r="B42" s="42" t="s">
        <v>964</v>
      </c>
      <c r="C42" s="48" t="s">
        <v>170</v>
      </c>
      <c r="D42" s="82">
        <f t="shared" si="5"/>
        <v>5.87</v>
      </c>
      <c r="E42" s="361"/>
      <c r="F42" s="82">
        <f t="shared" si="6"/>
        <v>5.87</v>
      </c>
      <c r="G42" s="85">
        <f>2.51-2</f>
        <v>0.50999999999999979</v>
      </c>
      <c r="H42" s="85">
        <f>0.87+1</f>
        <v>1.87</v>
      </c>
      <c r="I42" s="85">
        <v>0.01</v>
      </c>
      <c r="J42" s="85">
        <v>0.06</v>
      </c>
      <c r="K42" s="85"/>
      <c r="L42" s="85"/>
      <c r="M42" s="85">
        <v>1.97</v>
      </c>
      <c r="N42" s="85"/>
      <c r="O42" s="85">
        <f>0.45+1</f>
        <v>1.45</v>
      </c>
      <c r="P42" s="85"/>
      <c r="Q42" s="39" t="s">
        <v>188</v>
      </c>
      <c r="R42" s="37" t="s">
        <v>230</v>
      </c>
      <c r="S42" s="39" t="s">
        <v>1092</v>
      </c>
      <c r="T42" s="506"/>
      <c r="U42" s="38" t="s">
        <v>223</v>
      </c>
      <c r="W42" s="395"/>
    </row>
    <row r="43" spans="1:23" s="38" customFormat="1" ht="25.5" x14ac:dyDescent="0.25">
      <c r="A43" s="507">
        <v>8</v>
      </c>
      <c r="B43" s="42" t="s">
        <v>231</v>
      </c>
      <c r="C43" s="48" t="s">
        <v>170</v>
      </c>
      <c r="D43" s="82">
        <f t="shared" si="5"/>
        <v>0.28999999999999998</v>
      </c>
      <c r="E43" s="361"/>
      <c r="F43" s="82">
        <f t="shared" si="6"/>
        <v>0.28999999999999998</v>
      </c>
      <c r="G43" s="85"/>
      <c r="H43" s="85"/>
      <c r="I43" s="85"/>
      <c r="J43" s="85"/>
      <c r="K43" s="85"/>
      <c r="L43" s="85"/>
      <c r="M43" s="85">
        <v>0.28999999999999998</v>
      </c>
      <c r="N43" s="85"/>
      <c r="O43" s="85"/>
      <c r="P43" s="85"/>
      <c r="Q43" s="39" t="s">
        <v>188</v>
      </c>
      <c r="R43" s="37" t="s">
        <v>230</v>
      </c>
      <c r="S43" s="39" t="s">
        <v>1093</v>
      </c>
      <c r="T43" s="506"/>
      <c r="U43" s="41"/>
      <c r="W43" s="395"/>
    </row>
    <row r="44" spans="1:23" s="38" customFormat="1" ht="25.5" x14ac:dyDescent="0.25">
      <c r="A44" s="507">
        <v>9</v>
      </c>
      <c r="B44" s="42" t="s">
        <v>232</v>
      </c>
      <c r="C44" s="48" t="s">
        <v>170</v>
      </c>
      <c r="D44" s="82">
        <f t="shared" si="5"/>
        <v>0.45999999999999996</v>
      </c>
      <c r="E44" s="361"/>
      <c r="F44" s="82">
        <f t="shared" si="6"/>
        <v>0.45999999999999996</v>
      </c>
      <c r="G44" s="85">
        <v>0.02</v>
      </c>
      <c r="H44" s="85">
        <v>0.19</v>
      </c>
      <c r="I44" s="85"/>
      <c r="J44" s="85"/>
      <c r="K44" s="85"/>
      <c r="L44" s="85"/>
      <c r="M44" s="85">
        <v>0.24</v>
      </c>
      <c r="N44" s="85"/>
      <c r="O44" s="85">
        <v>0.01</v>
      </c>
      <c r="P44" s="85"/>
      <c r="Q44" s="39" t="s">
        <v>188</v>
      </c>
      <c r="R44" s="37" t="s">
        <v>230</v>
      </c>
      <c r="S44" s="39" t="s">
        <v>1094</v>
      </c>
      <c r="T44" s="506"/>
      <c r="U44" s="41"/>
      <c r="W44" s="395"/>
    </row>
    <row r="45" spans="1:23" s="38" customFormat="1" x14ac:dyDescent="0.25">
      <c r="A45" s="507">
        <v>10</v>
      </c>
      <c r="B45" s="40" t="s">
        <v>233</v>
      </c>
      <c r="C45" s="48" t="s">
        <v>170</v>
      </c>
      <c r="D45" s="82">
        <f t="shared" si="5"/>
        <v>1.38</v>
      </c>
      <c r="E45" s="361"/>
      <c r="F45" s="82">
        <f t="shared" si="6"/>
        <v>1.38</v>
      </c>
      <c r="G45" s="85">
        <v>0.23</v>
      </c>
      <c r="H45" s="85"/>
      <c r="I45" s="85"/>
      <c r="J45" s="85"/>
      <c r="K45" s="85"/>
      <c r="L45" s="85"/>
      <c r="M45" s="85">
        <v>1.01</v>
      </c>
      <c r="N45" s="85"/>
      <c r="O45" s="85">
        <v>0.14000000000000001</v>
      </c>
      <c r="P45" s="85"/>
      <c r="Q45" s="39" t="s">
        <v>188</v>
      </c>
      <c r="R45" s="37" t="s">
        <v>230</v>
      </c>
      <c r="S45" s="39"/>
      <c r="T45" s="506"/>
      <c r="U45" s="43" t="s">
        <v>234</v>
      </c>
      <c r="W45" s="395"/>
    </row>
    <row r="46" spans="1:23" s="38" customFormat="1" x14ac:dyDescent="0.25">
      <c r="A46" s="507">
        <v>11</v>
      </c>
      <c r="B46" s="42" t="s">
        <v>261</v>
      </c>
      <c r="C46" s="48" t="s">
        <v>170</v>
      </c>
      <c r="D46" s="82">
        <f t="shared" si="5"/>
        <v>0.2</v>
      </c>
      <c r="E46" s="361"/>
      <c r="F46" s="82">
        <f t="shared" si="6"/>
        <v>0.2</v>
      </c>
      <c r="G46" s="85"/>
      <c r="H46" s="85">
        <v>0.17</v>
      </c>
      <c r="I46" s="85"/>
      <c r="J46" s="85"/>
      <c r="K46" s="85"/>
      <c r="L46" s="85"/>
      <c r="M46" s="85">
        <v>0.03</v>
      </c>
      <c r="N46" s="85"/>
      <c r="O46" s="85"/>
      <c r="P46" s="85"/>
      <c r="Q46" s="39" t="s">
        <v>191</v>
      </c>
      <c r="R46" s="37" t="s">
        <v>230</v>
      </c>
      <c r="S46" s="39"/>
      <c r="T46" s="89"/>
      <c r="W46" s="395"/>
    </row>
    <row r="47" spans="1:23" s="38" customFormat="1" x14ac:dyDescent="0.25">
      <c r="A47" s="507">
        <v>12</v>
      </c>
      <c r="B47" s="42" t="s">
        <v>287</v>
      </c>
      <c r="C47" s="48" t="s">
        <v>170</v>
      </c>
      <c r="D47" s="82">
        <f t="shared" si="5"/>
        <v>0.8</v>
      </c>
      <c r="E47" s="361"/>
      <c r="F47" s="82">
        <f t="shared" si="6"/>
        <v>0.8</v>
      </c>
      <c r="G47" s="85"/>
      <c r="H47" s="85">
        <v>0.05</v>
      </c>
      <c r="I47" s="85"/>
      <c r="J47" s="85"/>
      <c r="K47" s="85"/>
      <c r="L47" s="85"/>
      <c r="M47" s="85">
        <v>0.75</v>
      </c>
      <c r="N47" s="85"/>
      <c r="O47" s="85"/>
      <c r="P47" s="85"/>
      <c r="Q47" s="39" t="s">
        <v>194</v>
      </c>
      <c r="R47" s="37" t="s">
        <v>230</v>
      </c>
      <c r="S47" s="39" t="s">
        <v>1096</v>
      </c>
      <c r="T47" s="506"/>
      <c r="W47" s="395"/>
    </row>
    <row r="48" spans="1:23" s="38" customFormat="1" x14ac:dyDescent="0.25">
      <c r="A48" s="507">
        <v>13</v>
      </c>
      <c r="B48" s="42" t="s">
        <v>299</v>
      </c>
      <c r="C48" s="48" t="s">
        <v>170</v>
      </c>
      <c r="D48" s="82">
        <f t="shared" si="5"/>
        <v>2.14</v>
      </c>
      <c r="E48" s="361"/>
      <c r="F48" s="82">
        <f>SUM(G48:P48)</f>
        <v>2.14</v>
      </c>
      <c r="G48" s="85"/>
      <c r="H48" s="85"/>
      <c r="I48" s="85"/>
      <c r="J48" s="85"/>
      <c r="K48" s="85"/>
      <c r="L48" s="85">
        <v>0.39</v>
      </c>
      <c r="M48" s="85">
        <v>1.56</v>
      </c>
      <c r="N48" s="85"/>
      <c r="O48" s="85"/>
      <c r="P48" s="85">
        <v>0.19</v>
      </c>
      <c r="Q48" s="39" t="s">
        <v>195</v>
      </c>
      <c r="R48" s="37" t="s">
        <v>230</v>
      </c>
      <c r="S48" s="39"/>
      <c r="T48" s="506"/>
      <c r="U48" s="38" t="s">
        <v>91</v>
      </c>
      <c r="W48" s="395"/>
    </row>
    <row r="49" spans="1:23" s="38" customFormat="1" x14ac:dyDescent="0.25">
      <c r="A49" s="507">
        <v>14</v>
      </c>
      <c r="B49" s="42" t="s">
        <v>328</v>
      </c>
      <c r="C49" s="48" t="s">
        <v>170</v>
      </c>
      <c r="D49" s="82">
        <f>E49+F49</f>
        <v>6.51</v>
      </c>
      <c r="E49" s="361"/>
      <c r="F49" s="82">
        <f>SUM(G49:P49)</f>
        <v>6.51</v>
      </c>
      <c r="G49" s="85"/>
      <c r="H49" s="85">
        <v>0.89</v>
      </c>
      <c r="I49" s="85"/>
      <c r="J49" s="85">
        <v>0.74</v>
      </c>
      <c r="K49" s="85"/>
      <c r="L49" s="85"/>
      <c r="M49" s="85">
        <v>4.88</v>
      </c>
      <c r="N49" s="85"/>
      <c r="O49" s="85"/>
      <c r="P49" s="85"/>
      <c r="Q49" s="39" t="s">
        <v>197</v>
      </c>
      <c r="R49" s="37" t="s">
        <v>230</v>
      </c>
      <c r="S49" s="39"/>
      <c r="T49" s="506"/>
      <c r="U49" s="38" t="s">
        <v>329</v>
      </c>
      <c r="W49" s="395"/>
    </row>
    <row r="50" spans="1:23" s="38" customFormat="1" ht="25.5" x14ac:dyDescent="0.25">
      <c r="A50" s="507">
        <v>15</v>
      </c>
      <c r="B50" s="42" t="s">
        <v>1231</v>
      </c>
      <c r="C50" s="48" t="s">
        <v>170</v>
      </c>
      <c r="D50" s="82">
        <f>E50+F50</f>
        <v>22.5</v>
      </c>
      <c r="E50" s="361"/>
      <c r="F50" s="82">
        <f>SUM(G50:P50)</f>
        <v>22.5</v>
      </c>
      <c r="G50" s="85"/>
      <c r="H50" s="85">
        <v>10</v>
      </c>
      <c r="I50" s="85"/>
      <c r="J50" s="85"/>
      <c r="K50" s="85"/>
      <c r="L50" s="85"/>
      <c r="M50" s="85">
        <v>12.5</v>
      </c>
      <c r="N50" s="85"/>
      <c r="O50" s="85"/>
      <c r="P50" s="85"/>
      <c r="Q50" s="39" t="s">
        <v>1232</v>
      </c>
      <c r="R50" s="37" t="s">
        <v>230</v>
      </c>
      <c r="S50" s="39"/>
      <c r="T50" s="506"/>
      <c r="W50" s="395"/>
    </row>
    <row r="51" spans="1:23" s="38" customFormat="1" x14ac:dyDescent="0.25">
      <c r="A51" s="507">
        <v>16</v>
      </c>
      <c r="B51" s="42" t="s">
        <v>1233</v>
      </c>
      <c r="C51" s="48" t="s">
        <v>170</v>
      </c>
      <c r="D51" s="82">
        <f>E51+F51</f>
        <v>28.5</v>
      </c>
      <c r="E51" s="361"/>
      <c r="F51" s="82">
        <f>SUM(G51:P51)</f>
        <v>28.5</v>
      </c>
      <c r="G51" s="85">
        <v>3.5</v>
      </c>
      <c r="H51" s="85">
        <v>14</v>
      </c>
      <c r="I51" s="85">
        <v>3</v>
      </c>
      <c r="J51" s="85"/>
      <c r="K51" s="85"/>
      <c r="L51" s="85"/>
      <c r="M51" s="85">
        <v>8</v>
      </c>
      <c r="N51" s="85"/>
      <c r="O51" s="85"/>
      <c r="P51" s="85"/>
      <c r="Q51" s="39" t="s">
        <v>194</v>
      </c>
      <c r="R51" s="37" t="s">
        <v>230</v>
      </c>
      <c r="S51" s="39"/>
      <c r="T51" s="506"/>
      <c r="W51" s="395"/>
    </row>
    <row r="52" spans="1:23" s="38" customFormat="1" x14ac:dyDescent="0.25">
      <c r="A52" s="166">
        <v>17</v>
      </c>
      <c r="B52" s="452" t="s">
        <v>1361</v>
      </c>
      <c r="C52" s="169" t="s">
        <v>170</v>
      </c>
      <c r="D52" s="150">
        <f t="shared" ref="D52" si="9">E52+F52</f>
        <v>1.4</v>
      </c>
      <c r="E52" s="362"/>
      <c r="F52" s="150">
        <f t="shared" ref="F52" si="10">SUM(G52:P52)</f>
        <v>1.4</v>
      </c>
      <c r="G52" s="323">
        <v>0.35</v>
      </c>
      <c r="H52" s="323">
        <v>0.61</v>
      </c>
      <c r="I52" s="323"/>
      <c r="J52" s="323"/>
      <c r="K52" s="323"/>
      <c r="L52" s="323"/>
      <c r="M52" s="323">
        <v>0.44</v>
      </c>
      <c r="N52" s="323"/>
      <c r="O52" s="323"/>
      <c r="P52" s="323"/>
      <c r="Q52" s="21" t="s">
        <v>194</v>
      </c>
      <c r="R52" s="47" t="s">
        <v>230</v>
      </c>
      <c r="S52" s="21"/>
      <c r="T52" s="514"/>
      <c r="U52" s="43"/>
      <c r="W52" s="395"/>
    </row>
    <row r="53" spans="1:23" ht="15.75" x14ac:dyDescent="0.25">
      <c r="A53" s="380" t="s">
        <v>28</v>
      </c>
      <c r="B53" s="381" t="s">
        <v>175</v>
      </c>
      <c r="C53" s="418"/>
      <c r="D53" s="387"/>
      <c r="E53" s="388"/>
      <c r="F53" s="389"/>
      <c r="G53" s="390"/>
      <c r="H53" s="390"/>
      <c r="I53" s="390"/>
      <c r="J53" s="390"/>
      <c r="K53" s="390"/>
      <c r="L53" s="390"/>
      <c r="M53" s="390"/>
      <c r="N53" s="390"/>
      <c r="O53" s="390"/>
      <c r="P53" s="390"/>
      <c r="Q53" s="391"/>
      <c r="R53" s="392"/>
      <c r="S53" s="477"/>
      <c r="T53" s="391"/>
      <c r="U53" s="184"/>
      <c r="W53" s="395"/>
    </row>
    <row r="54" spans="1:23" s="38" customFormat="1" x14ac:dyDescent="0.25">
      <c r="A54" s="162">
        <v>1</v>
      </c>
      <c r="B54" s="167" t="s">
        <v>306</v>
      </c>
      <c r="C54" s="168" t="s">
        <v>171</v>
      </c>
      <c r="D54" s="165">
        <f>E54+F54</f>
        <v>0.30000000000000004</v>
      </c>
      <c r="E54" s="365"/>
      <c r="F54" s="165">
        <f>SUM(G54:P54)</f>
        <v>0.30000000000000004</v>
      </c>
      <c r="G54" s="314">
        <v>0.2</v>
      </c>
      <c r="H54" s="314">
        <v>0.1</v>
      </c>
      <c r="I54" s="314"/>
      <c r="J54" s="314"/>
      <c r="K54" s="314"/>
      <c r="L54" s="314"/>
      <c r="M54" s="314"/>
      <c r="N54" s="314"/>
      <c r="O54" s="314"/>
      <c r="P54" s="314"/>
      <c r="Q54" s="22" t="s">
        <v>187</v>
      </c>
      <c r="R54" s="86" t="s">
        <v>230</v>
      </c>
      <c r="S54" s="22"/>
      <c r="T54" s="513"/>
      <c r="W54" s="395"/>
    </row>
    <row r="55" spans="1:23" s="38" customFormat="1" ht="25.5" x14ac:dyDescent="0.25">
      <c r="A55" s="507">
        <v>2</v>
      </c>
      <c r="B55" s="42" t="s">
        <v>310</v>
      </c>
      <c r="C55" s="48" t="s">
        <v>171</v>
      </c>
      <c r="D55" s="82">
        <f>E55+F55</f>
        <v>0.01</v>
      </c>
      <c r="E55" s="367"/>
      <c r="F55" s="82">
        <f>SUM(G55:P55)</f>
        <v>0.01</v>
      </c>
      <c r="G55" s="83">
        <v>0.01</v>
      </c>
      <c r="H55" s="83"/>
      <c r="I55" s="83"/>
      <c r="J55" s="83"/>
      <c r="K55" s="83"/>
      <c r="L55" s="83"/>
      <c r="M55" s="83"/>
      <c r="N55" s="83"/>
      <c r="O55" s="83"/>
      <c r="P55" s="83"/>
      <c r="Q55" s="39" t="s">
        <v>187</v>
      </c>
      <c r="R55" s="37" t="s">
        <v>230</v>
      </c>
      <c r="S55" s="39" t="s">
        <v>311</v>
      </c>
      <c r="T55" s="506"/>
      <c r="W55" s="395"/>
    </row>
    <row r="56" spans="1:23" s="38" customFormat="1" ht="25.5" x14ac:dyDescent="0.25">
      <c r="A56" s="507">
        <v>3</v>
      </c>
      <c r="B56" s="42" t="s">
        <v>312</v>
      </c>
      <c r="C56" s="48" t="s">
        <v>171</v>
      </c>
      <c r="D56" s="82">
        <f>E56+F56</f>
        <v>0.01</v>
      </c>
      <c r="E56" s="367"/>
      <c r="F56" s="82">
        <f>SUM(G56:P56)</f>
        <v>0.01</v>
      </c>
      <c r="G56" s="83">
        <v>0.01</v>
      </c>
      <c r="H56" s="83"/>
      <c r="I56" s="83"/>
      <c r="J56" s="83"/>
      <c r="K56" s="83"/>
      <c r="L56" s="83"/>
      <c r="M56" s="83"/>
      <c r="N56" s="83"/>
      <c r="O56" s="83"/>
      <c r="P56" s="83"/>
      <c r="Q56" s="39" t="s">
        <v>187</v>
      </c>
      <c r="R56" s="37" t="s">
        <v>230</v>
      </c>
      <c r="S56" s="39" t="s">
        <v>313</v>
      </c>
      <c r="T56" s="506"/>
      <c r="W56" s="395"/>
    </row>
    <row r="57" spans="1:23" s="38" customFormat="1" ht="25.5" x14ac:dyDescent="0.25">
      <c r="A57" s="166">
        <v>4</v>
      </c>
      <c r="B57" s="66" t="s">
        <v>314</v>
      </c>
      <c r="C57" s="169" t="s">
        <v>171</v>
      </c>
      <c r="D57" s="150">
        <f>E57+F57</f>
        <v>0.01</v>
      </c>
      <c r="E57" s="368"/>
      <c r="F57" s="150">
        <f>SUM(G57:P57)</f>
        <v>0.01</v>
      </c>
      <c r="G57" s="324">
        <v>0.01</v>
      </c>
      <c r="H57" s="324"/>
      <c r="I57" s="324"/>
      <c r="J57" s="324"/>
      <c r="K57" s="324"/>
      <c r="L57" s="324"/>
      <c r="M57" s="324"/>
      <c r="N57" s="324"/>
      <c r="O57" s="324"/>
      <c r="P57" s="324"/>
      <c r="Q57" s="21" t="s">
        <v>187</v>
      </c>
      <c r="R57" s="47" t="s">
        <v>230</v>
      </c>
      <c r="S57" s="21" t="s">
        <v>315</v>
      </c>
      <c r="T57" s="514"/>
      <c r="W57" s="395"/>
    </row>
    <row r="58" spans="1:23" ht="15.75" x14ac:dyDescent="0.25">
      <c r="A58" s="380" t="s">
        <v>30</v>
      </c>
      <c r="B58" s="381" t="s">
        <v>183</v>
      </c>
      <c r="C58" s="418"/>
      <c r="D58" s="387"/>
      <c r="E58" s="388"/>
      <c r="F58" s="389"/>
      <c r="G58" s="390"/>
      <c r="H58" s="390"/>
      <c r="I58" s="390"/>
      <c r="J58" s="390"/>
      <c r="K58" s="390"/>
      <c r="L58" s="390"/>
      <c r="M58" s="390"/>
      <c r="N58" s="390"/>
      <c r="O58" s="390"/>
      <c r="P58" s="390"/>
      <c r="Q58" s="391"/>
      <c r="R58" s="392"/>
      <c r="S58" s="477"/>
      <c r="T58" s="391"/>
      <c r="U58" s="184"/>
      <c r="W58" s="395"/>
    </row>
    <row r="59" spans="1:23" s="38" customFormat="1" ht="38.25" x14ac:dyDescent="0.25">
      <c r="A59" s="152" t="s">
        <v>1035</v>
      </c>
      <c r="B59" s="153" t="s">
        <v>943</v>
      </c>
      <c r="C59" s="154" t="s">
        <v>184</v>
      </c>
      <c r="D59" s="160">
        <f t="shared" ref="D59" si="11">E59+F59</f>
        <v>0.55000000000000004</v>
      </c>
      <c r="E59" s="366"/>
      <c r="F59" s="160">
        <f t="shared" ref="F59" si="12">SUM(G59:P59)</f>
        <v>0.55000000000000004</v>
      </c>
      <c r="G59" s="321">
        <v>0.02</v>
      </c>
      <c r="H59" s="321">
        <v>0.53</v>
      </c>
      <c r="I59" s="321"/>
      <c r="J59" s="321"/>
      <c r="K59" s="321"/>
      <c r="L59" s="321"/>
      <c r="M59" s="321"/>
      <c r="N59" s="321"/>
      <c r="O59" s="321"/>
      <c r="P59" s="321"/>
      <c r="Q59" s="170" t="s">
        <v>262</v>
      </c>
      <c r="R59" s="170">
        <v>2021</v>
      </c>
      <c r="S59" s="33" t="s">
        <v>263</v>
      </c>
      <c r="T59" s="157"/>
      <c r="W59" s="395"/>
    </row>
    <row r="60" spans="1:23" ht="15.75" x14ac:dyDescent="0.25">
      <c r="A60" s="380" t="s">
        <v>33</v>
      </c>
      <c r="B60" s="381" t="s">
        <v>176</v>
      </c>
      <c r="C60" s="418"/>
      <c r="D60" s="387"/>
      <c r="E60" s="388"/>
      <c r="F60" s="389"/>
      <c r="G60" s="390"/>
      <c r="H60" s="390"/>
      <c r="I60" s="390"/>
      <c r="J60" s="390"/>
      <c r="K60" s="390"/>
      <c r="L60" s="390"/>
      <c r="M60" s="390"/>
      <c r="N60" s="390"/>
      <c r="O60" s="390"/>
      <c r="P60" s="390"/>
      <c r="Q60" s="391"/>
      <c r="R60" s="392"/>
      <c r="S60" s="477"/>
      <c r="T60" s="391"/>
      <c r="U60" s="184"/>
      <c r="W60" s="395"/>
    </row>
    <row r="61" spans="1:23" s="38" customFormat="1" x14ac:dyDescent="0.25">
      <c r="A61" s="162">
        <v>1</v>
      </c>
      <c r="B61" s="167" t="s">
        <v>249</v>
      </c>
      <c r="C61" s="168" t="s">
        <v>172</v>
      </c>
      <c r="D61" s="165">
        <f>E61+F61</f>
        <v>0.15</v>
      </c>
      <c r="E61" s="365"/>
      <c r="F61" s="165">
        <f>SUM(G61:P61)</f>
        <v>0.15</v>
      </c>
      <c r="G61" s="314"/>
      <c r="H61" s="314"/>
      <c r="I61" s="314"/>
      <c r="J61" s="314"/>
      <c r="K61" s="314"/>
      <c r="L61" s="314"/>
      <c r="M61" s="314"/>
      <c r="N61" s="314"/>
      <c r="O61" s="314">
        <v>0.15</v>
      </c>
      <c r="P61" s="314"/>
      <c r="Q61" s="22" t="s">
        <v>189</v>
      </c>
      <c r="R61" s="86" t="s">
        <v>230</v>
      </c>
      <c r="S61" s="22"/>
      <c r="T61" s="513"/>
      <c r="U61" s="38" t="s">
        <v>172</v>
      </c>
      <c r="W61" s="395"/>
    </row>
    <row r="62" spans="1:23" s="38" customFormat="1" x14ac:dyDescent="0.25">
      <c r="A62" s="166">
        <v>2</v>
      </c>
      <c r="B62" s="66" t="s">
        <v>276</v>
      </c>
      <c r="C62" s="169" t="s">
        <v>172</v>
      </c>
      <c r="D62" s="150">
        <f t="shared" ref="D62" si="13">E62+F62</f>
        <v>0.04</v>
      </c>
      <c r="E62" s="362"/>
      <c r="F62" s="150">
        <f>SUM(G62:P62)</f>
        <v>0.04</v>
      </c>
      <c r="G62" s="323"/>
      <c r="H62" s="323"/>
      <c r="I62" s="323"/>
      <c r="J62" s="323"/>
      <c r="K62" s="323"/>
      <c r="L62" s="323"/>
      <c r="M62" s="323">
        <v>0.03</v>
      </c>
      <c r="N62" s="323">
        <v>0.01</v>
      </c>
      <c r="O62" s="323"/>
      <c r="P62" s="323"/>
      <c r="Q62" s="21" t="s">
        <v>193</v>
      </c>
      <c r="R62" s="47" t="s">
        <v>230</v>
      </c>
      <c r="S62" s="21"/>
      <c r="T62" s="514"/>
      <c r="W62" s="395"/>
    </row>
    <row r="63" spans="1:23" ht="15.75" x14ac:dyDescent="0.25">
      <c r="A63" s="380" t="s">
        <v>1280</v>
      </c>
      <c r="B63" s="381" t="s">
        <v>177</v>
      </c>
      <c r="C63" s="418"/>
      <c r="D63" s="387"/>
      <c r="E63" s="388"/>
      <c r="F63" s="389"/>
      <c r="G63" s="390"/>
      <c r="H63" s="390"/>
      <c r="I63" s="390"/>
      <c r="J63" s="390"/>
      <c r="K63" s="390"/>
      <c r="L63" s="390"/>
      <c r="M63" s="390"/>
      <c r="N63" s="390"/>
      <c r="O63" s="390"/>
      <c r="P63" s="390"/>
      <c r="Q63" s="391"/>
      <c r="R63" s="392"/>
      <c r="S63" s="477"/>
      <c r="T63" s="391"/>
      <c r="U63" s="184"/>
      <c r="W63" s="395"/>
    </row>
    <row r="64" spans="1:23" s="38" customFormat="1" x14ac:dyDescent="0.25">
      <c r="A64" s="162">
        <v>1</v>
      </c>
      <c r="B64" s="167" t="s">
        <v>245</v>
      </c>
      <c r="C64" s="168" t="s">
        <v>166</v>
      </c>
      <c r="D64" s="165">
        <f>E64+F64</f>
        <v>0.30000000000000004</v>
      </c>
      <c r="E64" s="365"/>
      <c r="F64" s="165">
        <f>SUM(G64:P64)</f>
        <v>0.30000000000000004</v>
      </c>
      <c r="G64" s="314"/>
      <c r="H64" s="314">
        <v>7.0000000000000007E-2</v>
      </c>
      <c r="I64" s="314"/>
      <c r="J64" s="314"/>
      <c r="K64" s="314"/>
      <c r="L64" s="314"/>
      <c r="M64" s="314">
        <v>0.2</v>
      </c>
      <c r="N64" s="314"/>
      <c r="O64" s="314">
        <v>0.03</v>
      </c>
      <c r="P64" s="314"/>
      <c r="Q64" s="22" t="s">
        <v>189</v>
      </c>
      <c r="R64" s="86" t="s">
        <v>230</v>
      </c>
      <c r="S64" s="22"/>
      <c r="T64" s="513"/>
      <c r="U64" s="38" t="s">
        <v>171</v>
      </c>
      <c r="W64" s="395"/>
    </row>
    <row r="65" spans="1:23" s="38" customFormat="1" x14ac:dyDescent="0.25">
      <c r="A65" s="507">
        <v>2</v>
      </c>
      <c r="B65" s="42" t="s">
        <v>290</v>
      </c>
      <c r="C65" s="48" t="s">
        <v>166</v>
      </c>
      <c r="D65" s="82">
        <f>E65+F65</f>
        <v>1.3</v>
      </c>
      <c r="E65" s="361"/>
      <c r="F65" s="82">
        <f>SUM(G65:P65)</f>
        <v>1.3</v>
      </c>
      <c r="G65" s="85"/>
      <c r="H65" s="85">
        <v>0.39</v>
      </c>
      <c r="I65" s="85"/>
      <c r="J65" s="85"/>
      <c r="K65" s="85"/>
      <c r="L65" s="85"/>
      <c r="M65" s="85">
        <v>0.91</v>
      </c>
      <c r="N65" s="85"/>
      <c r="O65" s="85"/>
      <c r="P65" s="85"/>
      <c r="Q65" s="39" t="s">
        <v>194</v>
      </c>
      <c r="R65" s="37" t="s">
        <v>230</v>
      </c>
      <c r="S65" s="39"/>
      <c r="T65" s="506"/>
      <c r="W65" s="395"/>
    </row>
    <row r="66" spans="1:23" s="38" customFormat="1" x14ac:dyDescent="0.25">
      <c r="A66" s="166">
        <v>3</v>
      </c>
      <c r="B66" s="66" t="s">
        <v>341</v>
      </c>
      <c r="C66" s="169" t="s">
        <v>166</v>
      </c>
      <c r="D66" s="150">
        <f>E66+F66</f>
        <v>0.3</v>
      </c>
      <c r="E66" s="362"/>
      <c r="F66" s="150">
        <f>SUM(G66:P66)</f>
        <v>0.3</v>
      </c>
      <c r="G66" s="323"/>
      <c r="H66" s="323">
        <v>0.22</v>
      </c>
      <c r="I66" s="323"/>
      <c r="J66" s="323"/>
      <c r="K66" s="323"/>
      <c r="L66" s="323"/>
      <c r="M66" s="323">
        <v>0.08</v>
      </c>
      <c r="N66" s="323"/>
      <c r="O66" s="323"/>
      <c r="P66" s="323"/>
      <c r="Q66" s="21" t="s">
        <v>198</v>
      </c>
      <c r="R66" s="47" t="s">
        <v>230</v>
      </c>
      <c r="S66" s="21"/>
      <c r="T66" s="514"/>
      <c r="W66" s="395"/>
    </row>
    <row r="67" spans="1:23" ht="15.75" x14ac:dyDescent="0.25">
      <c r="A67" s="380" t="s">
        <v>1281</v>
      </c>
      <c r="B67" s="381" t="s">
        <v>178</v>
      </c>
      <c r="C67" s="418"/>
      <c r="D67" s="387"/>
      <c r="E67" s="388"/>
      <c r="F67" s="389"/>
      <c r="G67" s="390"/>
      <c r="H67" s="390"/>
      <c r="I67" s="390"/>
      <c r="J67" s="390"/>
      <c r="K67" s="390"/>
      <c r="L67" s="390"/>
      <c r="M67" s="390"/>
      <c r="N67" s="390"/>
      <c r="O67" s="390"/>
      <c r="P67" s="390"/>
      <c r="Q67" s="391"/>
      <c r="R67" s="392"/>
      <c r="S67" s="477"/>
      <c r="T67" s="391"/>
      <c r="U67" s="184"/>
      <c r="W67" s="395"/>
    </row>
    <row r="68" spans="1:23" s="38" customFormat="1" x14ac:dyDescent="0.25">
      <c r="A68" s="162">
        <v>1</v>
      </c>
      <c r="B68" s="167" t="s">
        <v>246</v>
      </c>
      <c r="C68" s="168" t="s">
        <v>167</v>
      </c>
      <c r="D68" s="165">
        <f>E68+F68</f>
        <v>0.05</v>
      </c>
      <c r="E68" s="365"/>
      <c r="F68" s="165">
        <f>SUM(G68:P68)</f>
        <v>0.05</v>
      </c>
      <c r="G68" s="314"/>
      <c r="H68" s="314"/>
      <c r="I68" s="314"/>
      <c r="J68" s="314"/>
      <c r="K68" s="314"/>
      <c r="L68" s="314"/>
      <c r="M68" s="314">
        <v>0.05</v>
      </c>
      <c r="N68" s="314"/>
      <c r="O68" s="314"/>
      <c r="P68" s="314"/>
      <c r="Q68" s="22" t="s">
        <v>189</v>
      </c>
      <c r="R68" s="86" t="s">
        <v>230</v>
      </c>
      <c r="S68" s="22"/>
      <c r="T68" s="513"/>
      <c r="W68" s="395"/>
    </row>
    <row r="69" spans="1:23" s="38" customFormat="1" x14ac:dyDescent="0.25">
      <c r="A69" s="166">
        <v>2</v>
      </c>
      <c r="B69" s="66" t="s">
        <v>291</v>
      </c>
      <c r="C69" s="169" t="s">
        <v>167</v>
      </c>
      <c r="D69" s="150">
        <f>E69+F69</f>
        <v>0.38</v>
      </c>
      <c r="E69" s="362"/>
      <c r="F69" s="150">
        <f>SUM(G69:P69)</f>
        <v>0.38</v>
      </c>
      <c r="G69" s="323"/>
      <c r="H69" s="323"/>
      <c r="I69" s="323"/>
      <c r="J69" s="323"/>
      <c r="K69" s="323"/>
      <c r="L69" s="323"/>
      <c r="M69" s="323">
        <v>0.02</v>
      </c>
      <c r="N69" s="323"/>
      <c r="O69" s="323">
        <v>0.36</v>
      </c>
      <c r="P69" s="323"/>
      <c r="Q69" s="21" t="s">
        <v>194</v>
      </c>
      <c r="R69" s="47" t="s">
        <v>230</v>
      </c>
      <c r="S69" s="21"/>
      <c r="T69" s="514"/>
      <c r="U69" s="38" t="s">
        <v>167</v>
      </c>
      <c r="W69" s="395"/>
    </row>
    <row r="70" spans="1:23" ht="15.75" x14ac:dyDescent="0.25">
      <c r="A70" s="380" t="s">
        <v>1282</v>
      </c>
      <c r="B70" s="381" t="s">
        <v>179</v>
      </c>
      <c r="C70" s="418"/>
      <c r="D70" s="387"/>
      <c r="E70" s="388"/>
      <c r="F70" s="389"/>
      <c r="G70" s="390"/>
      <c r="H70" s="390"/>
      <c r="I70" s="390"/>
      <c r="J70" s="390"/>
      <c r="K70" s="390"/>
      <c r="L70" s="390"/>
      <c r="M70" s="390"/>
      <c r="N70" s="390"/>
      <c r="O70" s="390"/>
      <c r="P70" s="390"/>
      <c r="Q70" s="391"/>
      <c r="R70" s="392"/>
      <c r="S70" s="477"/>
      <c r="T70" s="391"/>
      <c r="U70" s="184"/>
      <c r="W70" s="395"/>
    </row>
    <row r="71" spans="1:23" s="38" customFormat="1" x14ac:dyDescent="0.25">
      <c r="A71" s="162">
        <v>1</v>
      </c>
      <c r="B71" s="167" t="s">
        <v>226</v>
      </c>
      <c r="C71" s="168" t="s">
        <v>168</v>
      </c>
      <c r="D71" s="165">
        <f t="shared" ref="D71:D88" si="14">E71+F71</f>
        <v>0.83</v>
      </c>
      <c r="E71" s="365"/>
      <c r="F71" s="165">
        <f>SUM(G71:P71)</f>
        <v>0.83</v>
      </c>
      <c r="G71" s="314"/>
      <c r="H71" s="314">
        <v>0.74</v>
      </c>
      <c r="I71" s="314"/>
      <c r="J71" s="314"/>
      <c r="K71" s="314"/>
      <c r="L71" s="314"/>
      <c r="M71" s="314"/>
      <c r="N71" s="314"/>
      <c r="O71" s="314"/>
      <c r="P71" s="314">
        <v>0.09</v>
      </c>
      <c r="Q71" s="22" t="s">
        <v>188</v>
      </c>
      <c r="R71" s="86" t="s">
        <v>1076</v>
      </c>
      <c r="S71" s="22" t="s">
        <v>961</v>
      </c>
      <c r="T71" s="513"/>
      <c r="U71" s="41" t="s">
        <v>168</v>
      </c>
      <c r="W71" s="395"/>
    </row>
    <row r="72" spans="1:23" s="38" customFormat="1" x14ac:dyDescent="0.25">
      <c r="A72" s="507">
        <v>2</v>
      </c>
      <c r="B72" s="42" t="s">
        <v>235</v>
      </c>
      <c r="C72" s="48" t="s">
        <v>168</v>
      </c>
      <c r="D72" s="82">
        <f t="shared" si="14"/>
        <v>0.89</v>
      </c>
      <c r="E72" s="361"/>
      <c r="F72" s="82">
        <f>SUM(G72:P72)</f>
        <v>0.89</v>
      </c>
      <c r="G72" s="85">
        <v>0.42</v>
      </c>
      <c r="H72" s="85">
        <v>0.32</v>
      </c>
      <c r="I72" s="85"/>
      <c r="J72" s="85"/>
      <c r="K72" s="85"/>
      <c r="L72" s="85"/>
      <c r="M72" s="85">
        <v>0.13</v>
      </c>
      <c r="N72" s="85"/>
      <c r="O72" s="85">
        <v>0.02</v>
      </c>
      <c r="P72" s="85"/>
      <c r="Q72" s="39" t="s">
        <v>188</v>
      </c>
      <c r="R72" s="37" t="s">
        <v>230</v>
      </c>
      <c r="S72" s="39" t="s">
        <v>1097</v>
      </c>
      <c r="T72" s="506"/>
      <c r="U72" s="43" t="s">
        <v>168</v>
      </c>
      <c r="W72" s="395"/>
    </row>
    <row r="73" spans="1:23" s="38" customFormat="1" ht="25.5" x14ac:dyDescent="0.25">
      <c r="A73" s="507">
        <v>3</v>
      </c>
      <c r="B73" s="42" t="s">
        <v>241</v>
      </c>
      <c r="C73" s="48" t="s">
        <v>168</v>
      </c>
      <c r="D73" s="82">
        <f t="shared" si="14"/>
        <v>0.75609999999999999</v>
      </c>
      <c r="E73" s="361"/>
      <c r="F73" s="82">
        <f>SUM(G73:P73)</f>
        <v>0.75609999999999999</v>
      </c>
      <c r="G73" s="85">
        <v>0.52929999999999999</v>
      </c>
      <c r="H73" s="85">
        <v>0.2268</v>
      </c>
      <c r="I73" s="85"/>
      <c r="J73" s="85"/>
      <c r="K73" s="85"/>
      <c r="L73" s="85"/>
      <c r="M73" s="85"/>
      <c r="N73" s="85"/>
      <c r="O73" s="85"/>
      <c r="P73" s="85"/>
      <c r="Q73" s="39" t="s">
        <v>189</v>
      </c>
      <c r="R73" s="37">
        <v>2021</v>
      </c>
      <c r="S73" s="506" t="s">
        <v>242</v>
      </c>
      <c r="T73" s="506"/>
      <c r="W73" s="395"/>
    </row>
    <row r="74" spans="1:23" s="38" customFormat="1" x14ac:dyDescent="0.25">
      <c r="A74" s="507">
        <v>4</v>
      </c>
      <c r="B74" s="42" t="s">
        <v>1015</v>
      </c>
      <c r="C74" s="48" t="s">
        <v>168</v>
      </c>
      <c r="D74" s="82">
        <f t="shared" si="14"/>
        <v>0.3</v>
      </c>
      <c r="E74" s="361"/>
      <c r="F74" s="82">
        <f>SUM(G74:P74)</f>
        <v>0.3</v>
      </c>
      <c r="G74" s="85">
        <v>0.3</v>
      </c>
      <c r="H74" s="85"/>
      <c r="I74" s="85"/>
      <c r="J74" s="85"/>
      <c r="K74" s="85"/>
      <c r="L74" s="85"/>
      <c r="M74" s="85"/>
      <c r="N74" s="85"/>
      <c r="O74" s="85"/>
      <c r="P74" s="85"/>
      <c r="Q74" s="39" t="s">
        <v>190</v>
      </c>
      <c r="R74" s="37">
        <v>2025</v>
      </c>
      <c r="S74" s="39"/>
      <c r="T74" s="506"/>
      <c r="U74" s="38" t="s">
        <v>1016</v>
      </c>
      <c r="W74" s="395"/>
    </row>
    <row r="75" spans="1:23" s="38" customFormat="1" ht="25.5" x14ac:dyDescent="0.25">
      <c r="A75" s="507">
        <v>5</v>
      </c>
      <c r="B75" s="42" t="s">
        <v>1168</v>
      </c>
      <c r="C75" s="48" t="s">
        <v>168</v>
      </c>
      <c r="D75" s="82">
        <f t="shared" si="14"/>
        <v>0.65</v>
      </c>
      <c r="E75" s="367"/>
      <c r="F75" s="82">
        <f t="shared" ref="F75" si="15">SUM(G75:P75)</f>
        <v>0.65</v>
      </c>
      <c r="G75" s="85">
        <v>0.45</v>
      </c>
      <c r="H75" s="85"/>
      <c r="I75" s="83"/>
      <c r="J75" s="83"/>
      <c r="K75" s="85"/>
      <c r="L75" s="83"/>
      <c r="M75" s="83">
        <v>0.2</v>
      </c>
      <c r="N75" s="85"/>
      <c r="O75" s="83"/>
      <c r="P75" s="85"/>
      <c r="Q75" s="39" t="s">
        <v>191</v>
      </c>
      <c r="R75" s="37" t="s">
        <v>230</v>
      </c>
      <c r="S75" s="39" t="s">
        <v>939</v>
      </c>
      <c r="T75" s="506"/>
      <c r="U75" s="38" t="s">
        <v>1169</v>
      </c>
      <c r="W75" s="395"/>
    </row>
    <row r="76" spans="1:23" s="38" customFormat="1" x14ac:dyDescent="0.25">
      <c r="A76" s="507">
        <v>6</v>
      </c>
      <c r="B76" s="42" t="s">
        <v>264</v>
      </c>
      <c r="C76" s="48" t="s">
        <v>168</v>
      </c>
      <c r="D76" s="82">
        <f t="shared" si="14"/>
        <v>0.38</v>
      </c>
      <c r="E76" s="361"/>
      <c r="F76" s="82">
        <f>SUM(G76:P76)</f>
        <v>0.38</v>
      </c>
      <c r="G76" s="85"/>
      <c r="H76" s="85">
        <v>0.38</v>
      </c>
      <c r="I76" s="85"/>
      <c r="J76" s="85"/>
      <c r="K76" s="85"/>
      <c r="L76" s="85"/>
      <c r="M76" s="85"/>
      <c r="N76" s="85"/>
      <c r="O76" s="85"/>
      <c r="P76" s="85"/>
      <c r="Q76" s="39" t="s">
        <v>192</v>
      </c>
      <c r="R76" s="37">
        <v>2021</v>
      </c>
      <c r="S76" s="39" t="s">
        <v>265</v>
      </c>
      <c r="T76" s="506"/>
      <c r="W76" s="395"/>
    </row>
    <row r="77" spans="1:23" s="38" customFormat="1" x14ac:dyDescent="0.25">
      <c r="A77" s="507">
        <v>7</v>
      </c>
      <c r="B77" s="42" t="s">
        <v>266</v>
      </c>
      <c r="C77" s="48" t="s">
        <v>168</v>
      </c>
      <c r="D77" s="82">
        <f t="shared" si="14"/>
        <v>0.45430000000000004</v>
      </c>
      <c r="E77" s="361"/>
      <c r="F77" s="82">
        <f>SUM(G77:P77)</f>
        <v>0.45430000000000004</v>
      </c>
      <c r="G77" s="85">
        <v>0.318</v>
      </c>
      <c r="H77" s="85">
        <v>0.1363</v>
      </c>
      <c r="I77" s="85"/>
      <c r="J77" s="85"/>
      <c r="K77" s="85"/>
      <c r="L77" s="85"/>
      <c r="M77" s="85"/>
      <c r="N77" s="85"/>
      <c r="O77" s="85"/>
      <c r="P77" s="85"/>
      <c r="Q77" s="39" t="s">
        <v>192</v>
      </c>
      <c r="R77" s="37">
        <v>2021</v>
      </c>
      <c r="S77" s="39" t="s">
        <v>267</v>
      </c>
      <c r="T77" s="506"/>
      <c r="U77" s="38" t="s">
        <v>268</v>
      </c>
      <c r="W77" s="395"/>
    </row>
    <row r="78" spans="1:23" s="38" customFormat="1" ht="51" x14ac:dyDescent="0.25">
      <c r="A78" s="507">
        <v>8</v>
      </c>
      <c r="B78" s="42" t="s">
        <v>1234</v>
      </c>
      <c r="C78" s="48" t="s">
        <v>168</v>
      </c>
      <c r="D78" s="82">
        <f t="shared" si="14"/>
        <v>1.3694999999999999</v>
      </c>
      <c r="E78" s="361"/>
      <c r="F78" s="82">
        <f>SUM(G78:P78)</f>
        <v>1.3694999999999999</v>
      </c>
      <c r="G78" s="83">
        <v>0.54779999999999995</v>
      </c>
      <c r="H78" s="85">
        <v>0.82169999999999999</v>
      </c>
      <c r="I78" s="83"/>
      <c r="J78" s="83"/>
      <c r="K78" s="85"/>
      <c r="L78" s="83"/>
      <c r="M78" s="85"/>
      <c r="N78" s="85"/>
      <c r="O78" s="83"/>
      <c r="P78" s="83"/>
      <c r="Q78" s="39" t="s">
        <v>192</v>
      </c>
      <c r="R78" s="37">
        <v>2022</v>
      </c>
      <c r="S78" s="39"/>
      <c r="T78" s="506" t="s">
        <v>1206</v>
      </c>
      <c r="U78" s="38" t="s">
        <v>1078</v>
      </c>
      <c r="W78" s="395"/>
    </row>
    <row r="79" spans="1:23" s="38" customFormat="1" x14ac:dyDescent="0.25">
      <c r="A79" s="507">
        <v>9</v>
      </c>
      <c r="B79" s="42" t="s">
        <v>940</v>
      </c>
      <c r="C79" s="48" t="s">
        <v>168</v>
      </c>
      <c r="D79" s="82">
        <f t="shared" si="14"/>
        <v>0.45999999999999996</v>
      </c>
      <c r="E79" s="361"/>
      <c r="F79" s="82">
        <f>SUM(G79:P79)</f>
        <v>0.45999999999999996</v>
      </c>
      <c r="G79" s="83"/>
      <c r="H79" s="85">
        <v>0.35</v>
      </c>
      <c r="I79" s="83"/>
      <c r="J79" s="83"/>
      <c r="K79" s="85"/>
      <c r="L79" s="83"/>
      <c r="M79" s="85">
        <v>0.11</v>
      </c>
      <c r="N79" s="85"/>
      <c r="O79" s="83"/>
      <c r="P79" s="83"/>
      <c r="Q79" s="39" t="s">
        <v>192</v>
      </c>
      <c r="R79" s="37" t="s">
        <v>1017</v>
      </c>
      <c r="S79" s="39" t="s">
        <v>269</v>
      </c>
      <c r="T79" s="506"/>
      <c r="W79" s="395"/>
    </row>
    <row r="80" spans="1:23" s="38" customFormat="1" x14ac:dyDescent="0.25">
      <c r="A80" s="507">
        <v>10</v>
      </c>
      <c r="B80" s="42" t="s">
        <v>273</v>
      </c>
      <c r="C80" s="48" t="s">
        <v>168</v>
      </c>
      <c r="D80" s="82">
        <f t="shared" si="14"/>
        <v>0.66396999999999995</v>
      </c>
      <c r="E80" s="361"/>
      <c r="F80" s="82">
        <f t="shared" ref="F80:F88" si="16">SUM(G80:P80)</f>
        <v>0.66396999999999995</v>
      </c>
      <c r="G80" s="83">
        <v>0.40576999999999996</v>
      </c>
      <c r="H80" s="85">
        <v>5.8900000000000001E-2</v>
      </c>
      <c r="I80" s="83"/>
      <c r="J80" s="83"/>
      <c r="K80" s="85"/>
      <c r="L80" s="83"/>
      <c r="M80" s="83"/>
      <c r="N80" s="85"/>
      <c r="O80" s="83">
        <v>0.1993</v>
      </c>
      <c r="P80" s="85"/>
      <c r="Q80" s="39" t="s">
        <v>193</v>
      </c>
      <c r="R80" s="37">
        <v>2021</v>
      </c>
      <c r="S80" s="39" t="s">
        <v>274</v>
      </c>
      <c r="T80" s="506"/>
      <c r="U80" s="38" t="s">
        <v>168</v>
      </c>
      <c r="W80" s="395"/>
    </row>
    <row r="81" spans="1:23" s="38" customFormat="1" ht="25.5" x14ac:dyDescent="0.25">
      <c r="A81" s="507">
        <v>11</v>
      </c>
      <c r="B81" s="42" t="s">
        <v>947</v>
      </c>
      <c r="C81" s="48" t="s">
        <v>168</v>
      </c>
      <c r="D81" s="82">
        <f t="shared" si="14"/>
        <v>0.7984</v>
      </c>
      <c r="E81" s="361">
        <v>0.17780000000000001</v>
      </c>
      <c r="F81" s="82">
        <f t="shared" si="16"/>
        <v>0.62060000000000004</v>
      </c>
      <c r="G81" s="83">
        <v>0.62060000000000004</v>
      </c>
      <c r="H81" s="85"/>
      <c r="I81" s="83"/>
      <c r="J81" s="83"/>
      <c r="K81" s="85"/>
      <c r="L81" s="83"/>
      <c r="M81" s="83"/>
      <c r="N81" s="85"/>
      <c r="O81" s="83"/>
      <c r="P81" s="85"/>
      <c r="Q81" s="39" t="s">
        <v>193</v>
      </c>
      <c r="R81" s="37">
        <v>2021</v>
      </c>
      <c r="S81" s="39" t="s">
        <v>275</v>
      </c>
      <c r="T81" s="506"/>
      <c r="W81" s="395"/>
    </row>
    <row r="82" spans="1:23" s="38" customFormat="1" x14ac:dyDescent="0.25">
      <c r="A82" s="507">
        <v>12</v>
      </c>
      <c r="B82" s="42" t="s">
        <v>279</v>
      </c>
      <c r="C82" s="48" t="s">
        <v>168</v>
      </c>
      <c r="D82" s="82">
        <f t="shared" si="14"/>
        <v>0.75</v>
      </c>
      <c r="E82" s="361"/>
      <c r="F82" s="82">
        <f t="shared" si="16"/>
        <v>0.75</v>
      </c>
      <c r="G82" s="83">
        <v>0.53720000000000001</v>
      </c>
      <c r="H82" s="83"/>
      <c r="I82" s="83"/>
      <c r="J82" s="83"/>
      <c r="K82" s="83"/>
      <c r="L82" s="83"/>
      <c r="M82" s="83"/>
      <c r="N82" s="83"/>
      <c r="O82" s="83"/>
      <c r="P82" s="83">
        <v>0.21279999999999999</v>
      </c>
      <c r="Q82" s="39" t="s">
        <v>194</v>
      </c>
      <c r="R82" s="37">
        <v>2021</v>
      </c>
      <c r="S82" s="39" t="s">
        <v>278</v>
      </c>
      <c r="T82" s="506"/>
      <c r="U82" s="38" t="s">
        <v>168</v>
      </c>
      <c r="W82" s="395"/>
    </row>
    <row r="83" spans="1:23" s="38" customFormat="1" x14ac:dyDescent="0.25">
      <c r="A83" s="507">
        <v>13</v>
      </c>
      <c r="B83" s="42" t="s">
        <v>284</v>
      </c>
      <c r="C83" s="48" t="s">
        <v>168</v>
      </c>
      <c r="D83" s="82">
        <f t="shared" si="14"/>
        <v>0.3</v>
      </c>
      <c r="E83" s="361"/>
      <c r="F83" s="82">
        <f t="shared" si="16"/>
        <v>0.3</v>
      </c>
      <c r="G83" s="83">
        <v>0.3</v>
      </c>
      <c r="H83" s="83"/>
      <c r="I83" s="83"/>
      <c r="J83" s="83"/>
      <c r="K83" s="83"/>
      <c r="L83" s="83"/>
      <c r="M83" s="83"/>
      <c r="N83" s="83"/>
      <c r="O83" s="83"/>
      <c r="P83" s="83"/>
      <c r="Q83" s="39" t="s">
        <v>194</v>
      </c>
      <c r="R83" s="37">
        <v>2021</v>
      </c>
      <c r="S83" s="39" t="s">
        <v>1299</v>
      </c>
      <c r="T83" s="506"/>
      <c r="W83" s="395"/>
    </row>
    <row r="84" spans="1:23" s="38" customFormat="1" x14ac:dyDescent="0.25">
      <c r="A84" s="507">
        <v>14</v>
      </c>
      <c r="B84" s="42" t="s">
        <v>292</v>
      </c>
      <c r="C84" s="48" t="s">
        <v>168</v>
      </c>
      <c r="D84" s="82">
        <f t="shared" si="14"/>
        <v>0.25</v>
      </c>
      <c r="E84" s="361"/>
      <c r="F84" s="82">
        <f t="shared" si="16"/>
        <v>0.25</v>
      </c>
      <c r="G84" s="83"/>
      <c r="H84" s="85">
        <v>0.11</v>
      </c>
      <c r="I84" s="83"/>
      <c r="J84" s="83"/>
      <c r="K84" s="85"/>
      <c r="L84" s="83"/>
      <c r="M84" s="83">
        <v>0.14000000000000001</v>
      </c>
      <c r="N84" s="85"/>
      <c r="O84" s="83"/>
      <c r="P84" s="85"/>
      <c r="Q84" s="39" t="s">
        <v>194</v>
      </c>
      <c r="R84" s="37" t="s">
        <v>230</v>
      </c>
      <c r="S84" s="39" t="s">
        <v>1098</v>
      </c>
      <c r="T84" s="506"/>
      <c r="W84" s="395"/>
    </row>
    <row r="85" spans="1:23" s="38" customFormat="1" x14ac:dyDescent="0.25">
      <c r="A85" s="507">
        <v>15</v>
      </c>
      <c r="B85" s="42" t="s">
        <v>1170</v>
      </c>
      <c r="C85" s="48" t="s">
        <v>168</v>
      </c>
      <c r="D85" s="82">
        <f t="shared" si="14"/>
        <v>0.3</v>
      </c>
      <c r="E85" s="361"/>
      <c r="F85" s="82">
        <f t="shared" si="16"/>
        <v>0.3</v>
      </c>
      <c r="G85" s="83"/>
      <c r="H85" s="83"/>
      <c r="I85" s="83"/>
      <c r="J85" s="83"/>
      <c r="K85" s="83"/>
      <c r="L85" s="83"/>
      <c r="M85" s="83"/>
      <c r="N85" s="83"/>
      <c r="O85" s="83">
        <v>0.3</v>
      </c>
      <c r="P85" s="83"/>
      <c r="Q85" s="39" t="s">
        <v>194</v>
      </c>
      <c r="R85" s="37" t="s">
        <v>230</v>
      </c>
      <c r="S85" s="39" t="s">
        <v>1171</v>
      </c>
      <c r="T85" s="506"/>
      <c r="U85" s="38" t="s">
        <v>168</v>
      </c>
      <c r="W85" s="395"/>
    </row>
    <row r="86" spans="1:23" s="38" customFormat="1" x14ac:dyDescent="0.25">
      <c r="A86" s="507">
        <v>16</v>
      </c>
      <c r="B86" s="42" t="s">
        <v>1172</v>
      </c>
      <c r="C86" s="48" t="s">
        <v>168</v>
      </c>
      <c r="D86" s="82">
        <f t="shared" si="14"/>
        <v>0.2</v>
      </c>
      <c r="E86" s="361"/>
      <c r="F86" s="82">
        <f t="shared" si="16"/>
        <v>0.2</v>
      </c>
      <c r="G86" s="83"/>
      <c r="H86" s="83">
        <v>0.2</v>
      </c>
      <c r="I86" s="83"/>
      <c r="J86" s="83"/>
      <c r="K86" s="83"/>
      <c r="L86" s="83"/>
      <c r="M86" s="83"/>
      <c r="N86" s="83"/>
      <c r="O86" s="83"/>
      <c r="P86" s="83"/>
      <c r="Q86" s="39" t="s">
        <v>194</v>
      </c>
      <c r="R86" s="37" t="s">
        <v>230</v>
      </c>
      <c r="S86" s="39" t="s">
        <v>1173</v>
      </c>
      <c r="T86" s="506"/>
      <c r="U86" s="43"/>
      <c r="W86" s="395"/>
    </row>
    <row r="87" spans="1:23" s="38" customFormat="1" ht="25.5" x14ac:dyDescent="0.25">
      <c r="A87" s="507">
        <v>17</v>
      </c>
      <c r="B87" s="42" t="s">
        <v>1174</v>
      </c>
      <c r="C87" s="48" t="s">
        <v>168</v>
      </c>
      <c r="D87" s="82">
        <f t="shared" si="14"/>
        <v>0.2</v>
      </c>
      <c r="E87" s="361"/>
      <c r="F87" s="82">
        <f t="shared" si="16"/>
        <v>0.2</v>
      </c>
      <c r="G87" s="85">
        <v>0.2</v>
      </c>
      <c r="H87" s="85"/>
      <c r="I87" s="85"/>
      <c r="J87" s="85"/>
      <c r="K87" s="85"/>
      <c r="L87" s="85"/>
      <c r="M87" s="85"/>
      <c r="N87" s="85"/>
      <c r="O87" s="85"/>
      <c r="P87" s="85"/>
      <c r="Q87" s="39" t="s">
        <v>195</v>
      </c>
      <c r="R87" s="37" t="s">
        <v>230</v>
      </c>
      <c r="S87" s="39" t="s">
        <v>1175</v>
      </c>
      <c r="T87" s="506"/>
      <c r="W87" s="395"/>
    </row>
    <row r="88" spans="1:23" s="38" customFormat="1" x14ac:dyDescent="0.25">
      <c r="A88" s="507">
        <v>18</v>
      </c>
      <c r="B88" s="42" t="s">
        <v>304</v>
      </c>
      <c r="C88" s="48" t="s">
        <v>168</v>
      </c>
      <c r="D88" s="82">
        <f t="shared" si="14"/>
        <v>1.2252999999999998</v>
      </c>
      <c r="E88" s="361">
        <v>0.88759999999999994</v>
      </c>
      <c r="F88" s="82">
        <f t="shared" si="16"/>
        <v>0.3377</v>
      </c>
      <c r="G88" s="83"/>
      <c r="H88" s="83">
        <v>0.3377</v>
      </c>
      <c r="I88" s="83"/>
      <c r="J88" s="83"/>
      <c r="K88" s="83"/>
      <c r="L88" s="83"/>
      <c r="M88" s="83"/>
      <c r="N88" s="83"/>
      <c r="O88" s="83"/>
      <c r="P88" s="83"/>
      <c r="Q88" s="39" t="s">
        <v>187</v>
      </c>
      <c r="R88" s="37">
        <v>2021</v>
      </c>
      <c r="S88" s="39" t="s">
        <v>305</v>
      </c>
      <c r="T88" s="506"/>
      <c r="U88" s="38" t="s">
        <v>168</v>
      </c>
      <c r="W88" s="395"/>
    </row>
    <row r="89" spans="1:23" s="38" customFormat="1" x14ac:dyDescent="0.25">
      <c r="A89" s="507">
        <v>19</v>
      </c>
      <c r="B89" s="42" t="s">
        <v>955</v>
      </c>
      <c r="C89" s="48" t="s">
        <v>168</v>
      </c>
      <c r="D89" s="82">
        <f>E89+F89</f>
        <v>0.55000000000000004</v>
      </c>
      <c r="E89" s="367"/>
      <c r="F89" s="82">
        <f>SUM(G89:P89)</f>
        <v>0.55000000000000004</v>
      </c>
      <c r="G89" s="83"/>
      <c r="H89" s="83"/>
      <c r="I89" s="83"/>
      <c r="J89" s="83"/>
      <c r="K89" s="83"/>
      <c r="L89" s="83"/>
      <c r="M89" s="83"/>
      <c r="N89" s="83"/>
      <c r="O89" s="83">
        <v>0.55000000000000004</v>
      </c>
      <c r="P89" s="83"/>
      <c r="Q89" s="39" t="s">
        <v>187</v>
      </c>
      <c r="R89" s="37" t="s">
        <v>230</v>
      </c>
      <c r="S89" s="39" t="s">
        <v>1176</v>
      </c>
      <c r="T89" s="506"/>
      <c r="U89" s="38" t="s">
        <v>168</v>
      </c>
      <c r="W89" s="395"/>
    </row>
    <row r="90" spans="1:23" s="38" customFormat="1" x14ac:dyDescent="0.25">
      <c r="A90" s="507">
        <v>20</v>
      </c>
      <c r="B90" s="84" t="s">
        <v>321</v>
      </c>
      <c r="C90" s="50" t="s">
        <v>168</v>
      </c>
      <c r="D90" s="82">
        <f t="shared" ref="D90:D95" si="17">E90+F90</f>
        <v>0.74280000000000002</v>
      </c>
      <c r="E90" s="367"/>
      <c r="F90" s="82">
        <f t="shared" ref="F90:F95" si="18">SUM(G90:P90)</f>
        <v>0.74280000000000002</v>
      </c>
      <c r="G90" s="83">
        <v>0.52</v>
      </c>
      <c r="H90" s="83">
        <v>0.2228</v>
      </c>
      <c r="I90" s="83"/>
      <c r="J90" s="83"/>
      <c r="K90" s="83"/>
      <c r="L90" s="83"/>
      <c r="M90" s="83"/>
      <c r="N90" s="83"/>
      <c r="O90" s="83"/>
      <c r="P90" s="83"/>
      <c r="Q90" s="506" t="s">
        <v>196</v>
      </c>
      <c r="R90" s="37">
        <v>2021</v>
      </c>
      <c r="S90" s="506" t="s">
        <v>322</v>
      </c>
      <c r="T90" s="506"/>
      <c r="W90" s="395"/>
    </row>
    <row r="91" spans="1:23" s="38" customFormat="1" x14ac:dyDescent="0.25">
      <c r="A91" s="507">
        <v>21</v>
      </c>
      <c r="B91" s="84" t="s">
        <v>323</v>
      </c>
      <c r="C91" s="50" t="s">
        <v>168</v>
      </c>
      <c r="D91" s="82">
        <f t="shared" si="17"/>
        <v>0.58040000000000003</v>
      </c>
      <c r="E91" s="367"/>
      <c r="F91" s="82">
        <f t="shared" si="18"/>
        <v>0.58040000000000003</v>
      </c>
      <c r="G91" s="83">
        <v>0.40620000000000001</v>
      </c>
      <c r="H91" s="83">
        <v>0.17419999999999999</v>
      </c>
      <c r="I91" s="83"/>
      <c r="J91" s="83"/>
      <c r="K91" s="83"/>
      <c r="L91" s="83"/>
      <c r="M91" s="83"/>
      <c r="N91" s="83"/>
      <c r="O91" s="83"/>
      <c r="P91" s="83"/>
      <c r="Q91" s="506" t="s">
        <v>196</v>
      </c>
      <c r="R91" s="37">
        <v>2021</v>
      </c>
      <c r="S91" s="506" t="s">
        <v>324</v>
      </c>
      <c r="T91" s="506"/>
      <c r="W91" s="395"/>
    </row>
    <row r="92" spans="1:23" s="38" customFormat="1" x14ac:dyDescent="0.25">
      <c r="A92" s="507">
        <v>22</v>
      </c>
      <c r="B92" s="42" t="s">
        <v>330</v>
      </c>
      <c r="C92" s="48" t="s">
        <v>168</v>
      </c>
      <c r="D92" s="82">
        <f t="shared" si="17"/>
        <v>1.7200000000000002</v>
      </c>
      <c r="E92" s="361"/>
      <c r="F92" s="82">
        <f t="shared" si="18"/>
        <v>1.7200000000000002</v>
      </c>
      <c r="G92" s="83"/>
      <c r="H92" s="85">
        <v>1.02</v>
      </c>
      <c r="I92" s="83"/>
      <c r="J92" s="83"/>
      <c r="K92" s="85"/>
      <c r="L92" s="83"/>
      <c r="M92" s="83">
        <v>0.1</v>
      </c>
      <c r="N92" s="85"/>
      <c r="O92" s="83">
        <v>0.6</v>
      </c>
      <c r="P92" s="85"/>
      <c r="Q92" s="39" t="s">
        <v>197</v>
      </c>
      <c r="R92" s="37" t="s">
        <v>230</v>
      </c>
      <c r="S92" s="39"/>
      <c r="T92" s="506"/>
      <c r="U92" s="38" t="s">
        <v>171</v>
      </c>
      <c r="W92" s="395"/>
    </row>
    <row r="93" spans="1:23" s="38" customFormat="1" x14ac:dyDescent="0.25">
      <c r="A93" s="507">
        <v>23</v>
      </c>
      <c r="B93" s="42" t="s">
        <v>331</v>
      </c>
      <c r="C93" s="48" t="s">
        <v>168</v>
      </c>
      <c r="D93" s="82">
        <f t="shared" si="17"/>
        <v>3.02</v>
      </c>
      <c r="E93" s="361"/>
      <c r="F93" s="82">
        <f t="shared" si="18"/>
        <v>3.02</v>
      </c>
      <c r="G93" s="83">
        <v>0.18</v>
      </c>
      <c r="H93" s="85">
        <v>2.78</v>
      </c>
      <c r="I93" s="83"/>
      <c r="J93" s="83"/>
      <c r="K93" s="85"/>
      <c r="L93" s="83"/>
      <c r="M93" s="83"/>
      <c r="N93" s="85"/>
      <c r="O93" s="83">
        <v>0.06</v>
      </c>
      <c r="P93" s="85"/>
      <c r="Q93" s="39" t="s">
        <v>197</v>
      </c>
      <c r="R93" s="37" t="s">
        <v>230</v>
      </c>
      <c r="S93" s="39"/>
      <c r="T93" s="506"/>
      <c r="U93" s="38" t="s">
        <v>171</v>
      </c>
      <c r="W93" s="395"/>
    </row>
    <row r="94" spans="1:23" s="38" customFormat="1" x14ac:dyDescent="0.25">
      <c r="A94" s="507">
        <v>24</v>
      </c>
      <c r="B94" s="42" t="s">
        <v>332</v>
      </c>
      <c r="C94" s="48" t="s">
        <v>168</v>
      </c>
      <c r="D94" s="82">
        <f t="shared" si="17"/>
        <v>1.08</v>
      </c>
      <c r="E94" s="361"/>
      <c r="F94" s="82">
        <f t="shared" si="18"/>
        <v>1.08</v>
      </c>
      <c r="G94" s="83"/>
      <c r="H94" s="85">
        <v>0.18</v>
      </c>
      <c r="I94" s="83"/>
      <c r="J94" s="83"/>
      <c r="K94" s="85"/>
      <c r="L94" s="83"/>
      <c r="M94" s="83"/>
      <c r="N94" s="85"/>
      <c r="O94" s="83">
        <v>0.9</v>
      </c>
      <c r="P94" s="85"/>
      <c r="Q94" s="39" t="s">
        <v>197</v>
      </c>
      <c r="R94" s="37" t="s">
        <v>230</v>
      </c>
      <c r="S94" s="39"/>
      <c r="T94" s="506"/>
      <c r="U94" s="38" t="s">
        <v>171</v>
      </c>
      <c r="W94" s="395"/>
    </row>
    <row r="95" spans="1:23" s="38" customFormat="1" x14ac:dyDescent="0.25">
      <c r="A95" s="507">
        <v>25</v>
      </c>
      <c r="B95" s="46" t="s">
        <v>339</v>
      </c>
      <c r="C95" s="54" t="s">
        <v>168</v>
      </c>
      <c r="D95" s="82">
        <f t="shared" si="17"/>
        <v>0.52049999999999996</v>
      </c>
      <c r="E95" s="361">
        <v>0.3896</v>
      </c>
      <c r="F95" s="82">
        <f t="shared" si="18"/>
        <v>0.13089999999999999</v>
      </c>
      <c r="G95" s="85"/>
      <c r="H95" s="85">
        <v>0.13089999999999999</v>
      </c>
      <c r="I95" s="85"/>
      <c r="J95" s="85"/>
      <c r="K95" s="85"/>
      <c r="L95" s="85"/>
      <c r="M95" s="85"/>
      <c r="N95" s="85"/>
      <c r="O95" s="85"/>
      <c r="P95" s="85"/>
      <c r="Q95" s="39" t="s">
        <v>198</v>
      </c>
      <c r="R95" s="37">
        <v>2021</v>
      </c>
      <c r="S95" s="39" t="s">
        <v>340</v>
      </c>
      <c r="T95" s="506"/>
      <c r="U95" s="38" t="s">
        <v>168</v>
      </c>
      <c r="W95" s="395"/>
    </row>
    <row r="96" spans="1:23" s="38" customFormat="1" x14ac:dyDescent="0.25">
      <c r="A96" s="166">
        <v>26</v>
      </c>
      <c r="B96" s="66" t="s">
        <v>342</v>
      </c>
      <c r="C96" s="169" t="s">
        <v>168</v>
      </c>
      <c r="D96" s="150">
        <f>E96+F96</f>
        <v>0.34</v>
      </c>
      <c r="E96" s="362"/>
      <c r="F96" s="150">
        <f>SUM(G96:P96)</f>
        <v>0.34</v>
      </c>
      <c r="G96" s="323"/>
      <c r="H96" s="323"/>
      <c r="I96" s="323"/>
      <c r="J96" s="323"/>
      <c r="K96" s="323"/>
      <c r="L96" s="323"/>
      <c r="M96" s="323">
        <v>0.34</v>
      </c>
      <c r="N96" s="323"/>
      <c r="O96" s="323"/>
      <c r="P96" s="323"/>
      <c r="Q96" s="21" t="s">
        <v>198</v>
      </c>
      <c r="R96" s="47" t="s">
        <v>230</v>
      </c>
      <c r="S96" s="21"/>
      <c r="T96" s="514"/>
      <c r="W96" s="395"/>
    </row>
    <row r="97" spans="1:23" ht="15.75" x14ac:dyDescent="0.25">
      <c r="A97" s="380" t="s">
        <v>1283</v>
      </c>
      <c r="B97" s="381" t="s">
        <v>180</v>
      </c>
      <c r="C97" s="418"/>
      <c r="D97" s="387"/>
      <c r="E97" s="388"/>
      <c r="F97" s="389"/>
      <c r="G97" s="390"/>
      <c r="H97" s="390"/>
      <c r="I97" s="390"/>
      <c r="J97" s="390"/>
      <c r="K97" s="390"/>
      <c r="L97" s="390"/>
      <c r="M97" s="390"/>
      <c r="N97" s="390"/>
      <c r="O97" s="390"/>
      <c r="P97" s="390"/>
      <c r="Q97" s="391"/>
      <c r="R97" s="392"/>
      <c r="S97" s="477"/>
      <c r="T97" s="391"/>
      <c r="U97" s="184"/>
      <c r="W97" s="395"/>
    </row>
    <row r="98" spans="1:23" s="38" customFormat="1" x14ac:dyDescent="0.25">
      <c r="A98" s="162">
        <v>1</v>
      </c>
      <c r="B98" s="167" t="s">
        <v>236</v>
      </c>
      <c r="C98" s="168" t="s">
        <v>169</v>
      </c>
      <c r="D98" s="165">
        <f>E98+F98</f>
        <v>7</v>
      </c>
      <c r="E98" s="365"/>
      <c r="F98" s="165">
        <f>SUM(G98:P98)</f>
        <v>7</v>
      </c>
      <c r="G98" s="314">
        <v>3.26</v>
      </c>
      <c r="H98" s="314">
        <v>0.14000000000000001</v>
      </c>
      <c r="I98" s="314"/>
      <c r="J98" s="314"/>
      <c r="K98" s="314"/>
      <c r="L98" s="314"/>
      <c r="M98" s="314">
        <v>0.25</v>
      </c>
      <c r="N98" s="314"/>
      <c r="O98" s="314"/>
      <c r="P98" s="314">
        <v>3.35</v>
      </c>
      <c r="Q98" s="22" t="s">
        <v>188</v>
      </c>
      <c r="R98" s="86" t="s">
        <v>230</v>
      </c>
      <c r="S98" s="22" t="s">
        <v>1099</v>
      </c>
      <c r="T98" s="513"/>
      <c r="U98" s="43" t="s">
        <v>169</v>
      </c>
      <c r="W98" s="395"/>
    </row>
    <row r="99" spans="1:23" s="38" customFormat="1" x14ac:dyDescent="0.25">
      <c r="A99" s="507">
        <v>2</v>
      </c>
      <c r="B99" s="42" t="s">
        <v>247</v>
      </c>
      <c r="C99" s="48" t="s">
        <v>169</v>
      </c>
      <c r="D99" s="82">
        <f>E99+F99</f>
        <v>1.2000000000000002</v>
      </c>
      <c r="E99" s="361"/>
      <c r="F99" s="82">
        <f>SUM(G99:P99)</f>
        <v>1.2000000000000002</v>
      </c>
      <c r="G99" s="85">
        <v>0.54</v>
      </c>
      <c r="H99" s="85">
        <v>0.3</v>
      </c>
      <c r="I99" s="85"/>
      <c r="J99" s="85"/>
      <c r="K99" s="85"/>
      <c r="L99" s="85"/>
      <c r="M99" s="85">
        <v>0.24</v>
      </c>
      <c r="N99" s="85"/>
      <c r="O99" s="85">
        <v>0.12</v>
      </c>
      <c r="P99" s="85"/>
      <c r="Q99" s="39" t="s">
        <v>189</v>
      </c>
      <c r="R99" s="37" t="s">
        <v>230</v>
      </c>
      <c r="S99" s="39"/>
      <c r="T99" s="506"/>
      <c r="U99" s="38" t="s">
        <v>171</v>
      </c>
      <c r="W99" s="395"/>
    </row>
    <row r="100" spans="1:23" s="38" customFormat="1" x14ac:dyDescent="0.25">
      <c r="A100" s="507">
        <v>3</v>
      </c>
      <c r="B100" s="42" t="s">
        <v>293</v>
      </c>
      <c r="C100" s="48" t="s">
        <v>169</v>
      </c>
      <c r="D100" s="82">
        <f>E100+F100</f>
        <v>1.85</v>
      </c>
      <c r="E100" s="361"/>
      <c r="F100" s="82">
        <f>SUM(G100:P100)</f>
        <v>1.85</v>
      </c>
      <c r="G100" s="83"/>
      <c r="H100" s="83">
        <f>0.85+1</f>
        <v>1.85</v>
      </c>
      <c r="I100" s="83"/>
      <c r="J100" s="83"/>
      <c r="K100" s="83"/>
      <c r="L100" s="83"/>
      <c r="M100" s="83"/>
      <c r="N100" s="83"/>
      <c r="O100" s="83"/>
      <c r="P100" s="83"/>
      <c r="Q100" s="39" t="s">
        <v>194</v>
      </c>
      <c r="R100" s="37" t="s">
        <v>230</v>
      </c>
      <c r="S100" s="39" t="s">
        <v>1100</v>
      </c>
      <c r="T100" s="506"/>
      <c r="W100" s="395"/>
    </row>
    <row r="101" spans="1:23" s="38" customFormat="1" x14ac:dyDescent="0.25">
      <c r="A101" s="507">
        <v>4</v>
      </c>
      <c r="B101" s="42" t="s">
        <v>300</v>
      </c>
      <c r="C101" s="48" t="s">
        <v>169</v>
      </c>
      <c r="D101" s="82">
        <f>E101+F101</f>
        <v>3.5999999999999996</v>
      </c>
      <c r="E101" s="361"/>
      <c r="F101" s="82">
        <f>SUM(G101:P101)</f>
        <v>3.5999999999999996</v>
      </c>
      <c r="G101" s="85">
        <f>2.59-1</f>
        <v>1.5899999999999999</v>
      </c>
      <c r="H101" s="85">
        <v>1.19</v>
      </c>
      <c r="I101" s="85"/>
      <c r="J101" s="85"/>
      <c r="K101" s="85"/>
      <c r="L101" s="85"/>
      <c r="M101" s="85">
        <v>0.78</v>
      </c>
      <c r="N101" s="85"/>
      <c r="O101" s="85">
        <v>0.04</v>
      </c>
      <c r="P101" s="85"/>
      <c r="Q101" s="39" t="s">
        <v>195</v>
      </c>
      <c r="R101" s="37" t="s">
        <v>230</v>
      </c>
      <c r="S101" s="39"/>
      <c r="T101" s="506"/>
      <c r="U101" s="38" t="s">
        <v>171</v>
      </c>
      <c r="W101" s="395"/>
    </row>
    <row r="102" spans="1:23" s="38" customFormat="1" x14ac:dyDescent="0.25">
      <c r="A102" s="166">
        <v>5</v>
      </c>
      <c r="B102" s="66" t="s">
        <v>307</v>
      </c>
      <c r="C102" s="169" t="s">
        <v>169</v>
      </c>
      <c r="D102" s="150">
        <f>E102+F102</f>
        <v>1.81</v>
      </c>
      <c r="E102" s="362"/>
      <c r="F102" s="150">
        <f>SUM(G102:P102)</f>
        <v>1.81</v>
      </c>
      <c r="G102" s="324">
        <v>0.97</v>
      </c>
      <c r="H102" s="323">
        <v>0.32</v>
      </c>
      <c r="I102" s="324"/>
      <c r="J102" s="324"/>
      <c r="K102" s="323"/>
      <c r="L102" s="324"/>
      <c r="M102" s="324">
        <v>0.52</v>
      </c>
      <c r="N102" s="323"/>
      <c r="O102" s="324"/>
      <c r="P102" s="324"/>
      <c r="Q102" s="21" t="s">
        <v>187</v>
      </c>
      <c r="R102" s="47" t="s">
        <v>230</v>
      </c>
      <c r="S102" s="21"/>
      <c r="T102" s="514"/>
      <c r="W102" s="395"/>
    </row>
    <row r="103" spans="1:23" ht="15.75" x14ac:dyDescent="0.25">
      <c r="A103" s="380" t="s">
        <v>1284</v>
      </c>
      <c r="B103" s="381" t="s">
        <v>181</v>
      </c>
      <c r="C103" s="418"/>
      <c r="D103" s="387"/>
      <c r="E103" s="388"/>
      <c r="F103" s="389"/>
      <c r="G103" s="390"/>
      <c r="H103" s="390"/>
      <c r="I103" s="390"/>
      <c r="J103" s="390"/>
      <c r="K103" s="390"/>
      <c r="L103" s="390"/>
      <c r="M103" s="390"/>
      <c r="N103" s="390"/>
      <c r="O103" s="390"/>
      <c r="P103" s="390"/>
      <c r="Q103" s="391"/>
      <c r="R103" s="392"/>
      <c r="S103" s="477"/>
      <c r="T103" s="391"/>
      <c r="U103" s="184"/>
      <c r="W103" s="395"/>
    </row>
    <row r="104" spans="1:23" s="38" customFormat="1" x14ac:dyDescent="0.25">
      <c r="A104" s="162">
        <v>1</v>
      </c>
      <c r="B104" s="167" t="s">
        <v>248</v>
      </c>
      <c r="C104" s="168" t="s">
        <v>173</v>
      </c>
      <c r="D104" s="165">
        <f t="shared" ref="D104:D111" si="19">E104+F104</f>
        <v>1</v>
      </c>
      <c r="E104" s="365"/>
      <c r="F104" s="165">
        <f t="shared" ref="F104:F111" si="20">SUM(G104:P104)</f>
        <v>1</v>
      </c>
      <c r="G104" s="314"/>
      <c r="H104" s="314">
        <v>0.1</v>
      </c>
      <c r="I104" s="314"/>
      <c r="J104" s="314"/>
      <c r="K104" s="314"/>
      <c r="L104" s="314"/>
      <c r="M104" s="314">
        <v>0.77</v>
      </c>
      <c r="N104" s="314"/>
      <c r="O104" s="314">
        <v>0.13</v>
      </c>
      <c r="P104" s="314"/>
      <c r="Q104" s="22" t="s">
        <v>189</v>
      </c>
      <c r="R104" s="86" t="s">
        <v>230</v>
      </c>
      <c r="S104" s="22"/>
      <c r="T104" s="513"/>
      <c r="U104" s="38" t="s">
        <v>173</v>
      </c>
      <c r="W104" s="395"/>
    </row>
    <row r="105" spans="1:23" s="38" customFormat="1" x14ac:dyDescent="0.25">
      <c r="A105" s="507">
        <v>2</v>
      </c>
      <c r="B105" s="42" t="s">
        <v>270</v>
      </c>
      <c r="C105" s="48" t="s">
        <v>173</v>
      </c>
      <c r="D105" s="82">
        <f t="shared" si="19"/>
        <v>0.5</v>
      </c>
      <c r="E105" s="361"/>
      <c r="F105" s="82">
        <f t="shared" si="20"/>
        <v>0.5</v>
      </c>
      <c r="G105" s="83"/>
      <c r="H105" s="85">
        <v>0.03</v>
      </c>
      <c r="I105" s="83"/>
      <c r="J105" s="83"/>
      <c r="K105" s="85"/>
      <c r="L105" s="83"/>
      <c r="M105" s="85">
        <v>0.47</v>
      </c>
      <c r="N105" s="85"/>
      <c r="O105" s="83"/>
      <c r="P105" s="83"/>
      <c r="Q105" s="39" t="s">
        <v>192</v>
      </c>
      <c r="R105" s="37" t="s">
        <v>230</v>
      </c>
      <c r="S105" s="39"/>
      <c r="T105" s="506"/>
      <c r="W105" s="395"/>
    </row>
    <row r="106" spans="1:23" s="38" customFormat="1" x14ac:dyDescent="0.25">
      <c r="A106" s="507">
        <v>3</v>
      </c>
      <c r="B106" s="42" t="s">
        <v>294</v>
      </c>
      <c r="C106" s="48" t="s">
        <v>173</v>
      </c>
      <c r="D106" s="82">
        <f t="shared" si="19"/>
        <v>2</v>
      </c>
      <c r="E106" s="361"/>
      <c r="F106" s="82">
        <f t="shared" si="20"/>
        <v>2</v>
      </c>
      <c r="G106" s="83"/>
      <c r="H106" s="83"/>
      <c r="I106" s="83"/>
      <c r="J106" s="83"/>
      <c r="K106" s="83"/>
      <c r="L106" s="83"/>
      <c r="M106" s="83">
        <v>2</v>
      </c>
      <c r="N106" s="83"/>
      <c r="O106" s="83"/>
      <c r="P106" s="83"/>
      <c r="Q106" s="39" t="s">
        <v>194</v>
      </c>
      <c r="R106" s="37" t="s">
        <v>230</v>
      </c>
      <c r="S106" s="39" t="s">
        <v>1101</v>
      </c>
      <c r="T106" s="506"/>
      <c r="W106" s="395"/>
    </row>
    <row r="107" spans="1:23" s="38" customFormat="1" x14ac:dyDescent="0.25">
      <c r="A107" s="507">
        <v>4</v>
      </c>
      <c r="B107" s="42" t="s">
        <v>308</v>
      </c>
      <c r="C107" s="48" t="s">
        <v>173</v>
      </c>
      <c r="D107" s="82">
        <f t="shared" si="19"/>
        <v>0.25</v>
      </c>
      <c r="E107" s="361"/>
      <c r="F107" s="82">
        <f t="shared" si="20"/>
        <v>0.25</v>
      </c>
      <c r="G107" s="83"/>
      <c r="H107" s="85"/>
      <c r="I107" s="83"/>
      <c r="J107" s="83"/>
      <c r="K107" s="85"/>
      <c r="L107" s="83"/>
      <c r="M107" s="83">
        <v>0.25</v>
      </c>
      <c r="N107" s="85"/>
      <c r="O107" s="83"/>
      <c r="P107" s="83"/>
      <c r="Q107" s="39" t="s">
        <v>187</v>
      </c>
      <c r="R107" s="37" t="s">
        <v>230</v>
      </c>
      <c r="S107" s="39"/>
      <c r="T107" s="506"/>
      <c r="W107" s="395"/>
    </row>
    <row r="108" spans="1:23" s="38" customFormat="1" x14ac:dyDescent="0.25">
      <c r="A108" s="507">
        <v>5</v>
      </c>
      <c r="B108" s="42" t="s">
        <v>309</v>
      </c>
      <c r="C108" s="48" t="s">
        <v>173</v>
      </c>
      <c r="D108" s="82">
        <f t="shared" si="19"/>
        <v>0.68</v>
      </c>
      <c r="E108" s="361"/>
      <c r="F108" s="82">
        <f t="shared" si="20"/>
        <v>0.68</v>
      </c>
      <c r="G108" s="83">
        <v>0.14000000000000001</v>
      </c>
      <c r="H108" s="85"/>
      <c r="I108" s="83"/>
      <c r="J108" s="83"/>
      <c r="K108" s="85"/>
      <c r="L108" s="83"/>
      <c r="M108" s="83">
        <v>0.54</v>
      </c>
      <c r="N108" s="85"/>
      <c r="O108" s="83"/>
      <c r="P108" s="83"/>
      <c r="Q108" s="39" t="s">
        <v>187</v>
      </c>
      <c r="R108" s="37" t="s">
        <v>230</v>
      </c>
      <c r="S108" s="39"/>
      <c r="T108" s="506"/>
      <c r="W108" s="395"/>
    </row>
    <row r="109" spans="1:23" s="38" customFormat="1" x14ac:dyDescent="0.25">
      <c r="A109" s="507">
        <v>6</v>
      </c>
      <c r="B109" s="46" t="s">
        <v>317</v>
      </c>
      <c r="C109" s="50" t="s">
        <v>173</v>
      </c>
      <c r="D109" s="82">
        <f t="shared" si="19"/>
        <v>0.63480000000000003</v>
      </c>
      <c r="E109" s="367"/>
      <c r="F109" s="82">
        <f t="shared" si="20"/>
        <v>0.63480000000000003</v>
      </c>
      <c r="G109" s="83"/>
      <c r="H109" s="83"/>
      <c r="I109" s="83"/>
      <c r="J109" s="83"/>
      <c r="K109" s="83"/>
      <c r="L109" s="83"/>
      <c r="M109" s="83">
        <v>0.05</v>
      </c>
      <c r="N109" s="83"/>
      <c r="O109" s="83"/>
      <c r="P109" s="83">
        <v>0.58479999999999999</v>
      </c>
      <c r="Q109" s="506" t="s">
        <v>196</v>
      </c>
      <c r="R109" s="37">
        <v>2021</v>
      </c>
      <c r="S109" s="506" t="s">
        <v>318</v>
      </c>
      <c r="T109" s="87"/>
      <c r="U109" s="38" t="s">
        <v>173</v>
      </c>
      <c r="W109" s="395"/>
    </row>
    <row r="110" spans="1:23" s="38" customFormat="1" x14ac:dyDescent="0.25">
      <c r="A110" s="507">
        <v>7</v>
      </c>
      <c r="B110" s="42" t="s">
        <v>325</v>
      </c>
      <c r="C110" s="48" t="s">
        <v>173</v>
      </c>
      <c r="D110" s="82">
        <f t="shared" si="19"/>
        <v>0.3</v>
      </c>
      <c r="E110" s="361"/>
      <c r="F110" s="82">
        <f t="shared" si="20"/>
        <v>0.3</v>
      </c>
      <c r="G110" s="85"/>
      <c r="H110" s="85"/>
      <c r="I110" s="85"/>
      <c r="J110" s="85"/>
      <c r="K110" s="85"/>
      <c r="L110" s="85"/>
      <c r="M110" s="85">
        <v>0.3</v>
      </c>
      <c r="N110" s="85"/>
      <c r="O110" s="85"/>
      <c r="P110" s="85"/>
      <c r="Q110" s="39" t="s">
        <v>196</v>
      </c>
      <c r="R110" s="37" t="s">
        <v>230</v>
      </c>
      <c r="S110" s="39"/>
      <c r="T110" s="506"/>
      <c r="W110" s="395"/>
    </row>
    <row r="111" spans="1:23" s="38" customFormat="1" x14ac:dyDescent="0.25">
      <c r="A111" s="166">
        <v>8</v>
      </c>
      <c r="B111" s="66" t="s">
        <v>344</v>
      </c>
      <c r="C111" s="169" t="s">
        <v>173</v>
      </c>
      <c r="D111" s="150">
        <f t="shared" si="19"/>
        <v>1</v>
      </c>
      <c r="E111" s="362"/>
      <c r="F111" s="150">
        <f t="shared" si="20"/>
        <v>1</v>
      </c>
      <c r="G111" s="323"/>
      <c r="H111" s="323">
        <v>0.26</v>
      </c>
      <c r="I111" s="323"/>
      <c r="J111" s="323"/>
      <c r="K111" s="323"/>
      <c r="L111" s="323"/>
      <c r="M111" s="323">
        <v>0.62</v>
      </c>
      <c r="N111" s="323"/>
      <c r="O111" s="323">
        <v>0.12</v>
      </c>
      <c r="P111" s="323"/>
      <c r="Q111" s="21" t="s">
        <v>198</v>
      </c>
      <c r="R111" s="47" t="s">
        <v>230</v>
      </c>
      <c r="S111" s="21"/>
      <c r="T111" s="21"/>
      <c r="U111" s="38" t="s">
        <v>171</v>
      </c>
      <c r="W111" s="395"/>
    </row>
    <row r="112" spans="1:23" ht="15.75" x14ac:dyDescent="0.25">
      <c r="A112" s="380" t="s">
        <v>1285</v>
      </c>
      <c r="B112" s="381" t="s">
        <v>72</v>
      </c>
      <c r="C112" s="418"/>
      <c r="D112" s="387"/>
      <c r="E112" s="388"/>
      <c r="F112" s="389"/>
      <c r="G112" s="390"/>
      <c r="H112" s="390"/>
      <c r="I112" s="390"/>
      <c r="J112" s="390"/>
      <c r="K112" s="390"/>
      <c r="L112" s="390"/>
      <c r="M112" s="390"/>
      <c r="N112" s="390"/>
      <c r="O112" s="390"/>
      <c r="P112" s="390"/>
      <c r="Q112" s="391"/>
      <c r="R112" s="392"/>
      <c r="S112" s="477"/>
      <c r="T112" s="391"/>
      <c r="U112" s="184"/>
      <c r="W112" s="395"/>
    </row>
    <row r="113" spans="1:26" s="38" customFormat="1" ht="51" x14ac:dyDescent="0.25">
      <c r="A113" s="162">
        <v>1</v>
      </c>
      <c r="B113" s="167" t="s">
        <v>1080</v>
      </c>
      <c r="C113" s="70" t="s">
        <v>1133</v>
      </c>
      <c r="D113" s="165">
        <f t="shared" ref="D113:D116" si="21">E113+F113</f>
        <v>2.460877</v>
      </c>
      <c r="E113" s="365">
        <v>0.41385</v>
      </c>
      <c r="F113" s="165">
        <f>SUM(G113:P113)</f>
        <v>2.0470269999999999</v>
      </c>
      <c r="G113" s="314">
        <v>0.48553999999999997</v>
      </c>
      <c r="H113" s="314">
        <v>6.0299999999999999E-2</v>
      </c>
      <c r="I113" s="314"/>
      <c r="J113" s="314"/>
      <c r="K113" s="314"/>
      <c r="L113" s="314"/>
      <c r="M113" s="314">
        <v>1.491587</v>
      </c>
      <c r="N113" s="314"/>
      <c r="O113" s="314"/>
      <c r="P113" s="314">
        <v>9.5999999999999992E-3</v>
      </c>
      <c r="Q113" s="513" t="s">
        <v>193</v>
      </c>
      <c r="R113" s="86">
        <v>2022</v>
      </c>
      <c r="S113" s="513" t="s">
        <v>570</v>
      </c>
      <c r="T113" s="513" t="s">
        <v>1132</v>
      </c>
      <c r="U113" s="38" t="s">
        <v>1235</v>
      </c>
      <c r="W113" s="395"/>
    </row>
    <row r="114" spans="1:26" s="38" customFormat="1" ht="25.5" x14ac:dyDescent="0.25">
      <c r="A114" s="507">
        <v>2</v>
      </c>
      <c r="B114" s="46" t="s">
        <v>1031</v>
      </c>
      <c r="C114" s="44" t="s">
        <v>1133</v>
      </c>
      <c r="D114" s="82">
        <f t="shared" si="21"/>
        <v>1.0224</v>
      </c>
      <c r="E114" s="230">
        <v>0.64449999999999996</v>
      </c>
      <c r="F114" s="82">
        <f>SUM(G114:P114)</f>
        <v>0.37790000000000001</v>
      </c>
      <c r="G114" s="230"/>
      <c r="H114" s="230">
        <v>0.23130000000000001</v>
      </c>
      <c r="I114" s="230"/>
      <c r="J114" s="230"/>
      <c r="K114" s="230"/>
      <c r="L114" s="85"/>
      <c r="M114" s="85">
        <v>0.14660000000000001</v>
      </c>
      <c r="N114" s="85"/>
      <c r="O114" s="85"/>
      <c r="P114" s="85"/>
      <c r="Q114" s="506" t="s">
        <v>195</v>
      </c>
      <c r="R114" s="37">
        <v>2021</v>
      </c>
      <c r="S114" s="57" t="s">
        <v>298</v>
      </c>
      <c r="T114" s="57"/>
      <c r="U114" s="309" t="s">
        <v>1300</v>
      </c>
      <c r="W114" s="395"/>
    </row>
    <row r="115" spans="1:26" s="38" customFormat="1" ht="48" x14ac:dyDescent="0.25">
      <c r="A115" s="507">
        <v>3</v>
      </c>
      <c r="B115" s="42" t="s">
        <v>1134</v>
      </c>
      <c r="C115" s="44" t="s">
        <v>1133</v>
      </c>
      <c r="D115" s="82">
        <f t="shared" si="21"/>
        <v>3.2202480000000002</v>
      </c>
      <c r="E115" s="361"/>
      <c r="F115" s="82">
        <f>SUM(G115:P115)</f>
        <v>3.2202480000000002</v>
      </c>
      <c r="G115" s="230">
        <v>0.124944</v>
      </c>
      <c r="H115" s="230">
        <v>2.8080000000000001E-2</v>
      </c>
      <c r="I115" s="230"/>
      <c r="J115" s="230"/>
      <c r="K115" s="230"/>
      <c r="L115" s="230"/>
      <c r="M115" s="230">
        <v>0.25358000000000003</v>
      </c>
      <c r="N115" s="83"/>
      <c r="O115" s="230"/>
      <c r="P115" s="230">
        <v>2.813644</v>
      </c>
      <c r="Q115" s="506" t="s">
        <v>195</v>
      </c>
      <c r="R115" s="37">
        <v>2022</v>
      </c>
      <c r="S115" s="277"/>
      <c r="T115" s="57" t="s">
        <v>1207</v>
      </c>
      <c r="U115" s="309" t="s">
        <v>1236</v>
      </c>
      <c r="W115" s="395"/>
    </row>
    <row r="116" spans="1:26" s="38" customFormat="1" x14ac:dyDescent="0.25">
      <c r="A116" s="507">
        <v>4</v>
      </c>
      <c r="B116" s="46" t="s">
        <v>302</v>
      </c>
      <c r="C116" s="54" t="s">
        <v>73</v>
      </c>
      <c r="D116" s="82">
        <f t="shared" si="21"/>
        <v>2.5</v>
      </c>
      <c r="E116" s="361"/>
      <c r="F116" s="82">
        <f t="shared" ref="F116:F118" si="22">SUM(G116:P116)</f>
        <v>2.5</v>
      </c>
      <c r="G116" s="83">
        <v>2.5</v>
      </c>
      <c r="H116" s="85"/>
      <c r="I116" s="83"/>
      <c r="J116" s="83"/>
      <c r="K116" s="85"/>
      <c r="L116" s="83"/>
      <c r="M116" s="83"/>
      <c r="N116" s="85"/>
      <c r="O116" s="83"/>
      <c r="P116" s="83"/>
      <c r="Q116" s="39" t="s">
        <v>195</v>
      </c>
      <c r="R116" s="37" t="s">
        <v>230</v>
      </c>
      <c r="S116" s="39"/>
      <c r="T116" s="506"/>
      <c r="W116" s="395"/>
    </row>
    <row r="117" spans="1:26" s="38" customFormat="1" x14ac:dyDescent="0.25">
      <c r="A117" s="507">
        <v>5</v>
      </c>
      <c r="B117" s="42" t="s">
        <v>316</v>
      </c>
      <c r="C117" s="48" t="s">
        <v>73</v>
      </c>
      <c r="D117" s="82">
        <f>E117+F117</f>
        <v>2.5</v>
      </c>
      <c r="E117" s="367"/>
      <c r="F117" s="82">
        <f t="shared" si="22"/>
        <v>2.5</v>
      </c>
      <c r="G117" s="83"/>
      <c r="H117" s="83">
        <v>0.8</v>
      </c>
      <c r="I117" s="83"/>
      <c r="J117" s="83">
        <v>0.7</v>
      </c>
      <c r="K117" s="83"/>
      <c r="L117" s="83"/>
      <c r="M117" s="83">
        <v>1</v>
      </c>
      <c r="N117" s="83"/>
      <c r="O117" s="83"/>
      <c r="P117" s="83"/>
      <c r="Q117" s="39" t="s">
        <v>187</v>
      </c>
      <c r="R117" s="37" t="s">
        <v>230</v>
      </c>
      <c r="S117" s="39"/>
      <c r="T117" s="506"/>
      <c r="U117" s="38" t="s">
        <v>378</v>
      </c>
      <c r="W117" s="395"/>
    </row>
    <row r="118" spans="1:26" s="38" customFormat="1" ht="25.5" x14ac:dyDescent="0.25">
      <c r="A118" s="507">
        <v>6</v>
      </c>
      <c r="B118" s="42" t="s">
        <v>1082</v>
      </c>
      <c r="C118" s="48" t="s">
        <v>73</v>
      </c>
      <c r="D118" s="82">
        <f>E118+F118</f>
        <v>1.68</v>
      </c>
      <c r="E118" s="367"/>
      <c r="F118" s="82">
        <f t="shared" si="22"/>
        <v>1.68</v>
      </c>
      <c r="G118" s="83"/>
      <c r="H118" s="83">
        <v>1.68</v>
      </c>
      <c r="I118" s="83"/>
      <c r="J118" s="83"/>
      <c r="K118" s="83"/>
      <c r="L118" s="83"/>
      <c r="M118" s="83"/>
      <c r="N118" s="83"/>
      <c r="O118" s="83"/>
      <c r="P118" s="83"/>
      <c r="Q118" s="39" t="s">
        <v>187</v>
      </c>
      <c r="R118" s="37" t="s">
        <v>230</v>
      </c>
      <c r="S118" s="39"/>
      <c r="T118" s="506"/>
      <c r="W118" s="395"/>
    </row>
    <row r="119" spans="1:26" s="486" customFormat="1" ht="19.5" customHeight="1" x14ac:dyDescent="0.25">
      <c r="A119" s="489">
        <v>7</v>
      </c>
      <c r="B119" s="490" t="s">
        <v>1388</v>
      </c>
      <c r="C119" s="491" t="s">
        <v>73</v>
      </c>
      <c r="D119" s="341">
        <f>E119+F119</f>
        <v>5</v>
      </c>
      <c r="E119" s="516"/>
      <c r="F119" s="341">
        <f t="shared" ref="F119" si="23">SUM(G119:P119)</f>
        <v>5</v>
      </c>
      <c r="G119" s="517"/>
      <c r="H119" s="324"/>
      <c r="I119" s="324"/>
      <c r="J119" s="324"/>
      <c r="K119" s="324"/>
      <c r="L119" s="324"/>
      <c r="M119" s="324">
        <v>5</v>
      </c>
      <c r="N119" s="324"/>
      <c r="O119" s="324"/>
      <c r="P119" s="324"/>
      <c r="Q119" s="21" t="s">
        <v>197</v>
      </c>
      <c r="R119" s="47" t="s">
        <v>230</v>
      </c>
      <c r="S119" s="487"/>
      <c r="T119" s="488"/>
      <c r="U119" s="484"/>
      <c r="V119" s="484"/>
      <c r="W119" s="485"/>
      <c r="X119" s="484"/>
      <c r="Y119" s="484"/>
      <c r="Z119" s="484"/>
    </row>
    <row r="120" spans="1:26" ht="15.75" x14ac:dyDescent="0.25">
      <c r="A120" s="180" t="s">
        <v>1286</v>
      </c>
      <c r="B120" s="181" t="s">
        <v>75</v>
      </c>
      <c r="C120" s="152"/>
      <c r="D120" s="318"/>
      <c r="E120" s="364"/>
      <c r="F120" s="319"/>
      <c r="G120" s="320"/>
      <c r="H120" s="390"/>
      <c r="I120" s="390"/>
      <c r="J120" s="390"/>
      <c r="K120" s="390"/>
      <c r="L120" s="390"/>
      <c r="M120" s="390"/>
      <c r="N120" s="390"/>
      <c r="O120" s="390"/>
      <c r="P120" s="390"/>
      <c r="Q120" s="391"/>
      <c r="R120" s="392"/>
      <c r="S120" s="477"/>
      <c r="T120" s="391"/>
      <c r="U120" s="184"/>
      <c r="W120" s="395"/>
    </row>
    <row r="121" spans="1:26" s="38" customFormat="1" ht="25.5" x14ac:dyDescent="0.25">
      <c r="A121" s="162">
        <v>1</v>
      </c>
      <c r="B121" s="163" t="s">
        <v>240</v>
      </c>
      <c r="C121" s="70" t="s">
        <v>76</v>
      </c>
      <c r="D121" s="165">
        <f>E121+F121</f>
        <v>5</v>
      </c>
      <c r="E121" s="365"/>
      <c r="F121" s="165">
        <f>SUM(G121:P121)</f>
        <v>5</v>
      </c>
      <c r="G121" s="314">
        <v>0.4</v>
      </c>
      <c r="H121" s="314">
        <v>4</v>
      </c>
      <c r="I121" s="314"/>
      <c r="J121" s="314">
        <v>0.3</v>
      </c>
      <c r="K121" s="314"/>
      <c r="L121" s="314"/>
      <c r="M121" s="314">
        <v>0.3</v>
      </c>
      <c r="N121" s="314"/>
      <c r="O121" s="314"/>
      <c r="P121" s="314"/>
      <c r="Q121" s="22" t="s">
        <v>188</v>
      </c>
      <c r="R121" s="86" t="s">
        <v>230</v>
      </c>
      <c r="S121" s="513" t="s">
        <v>1102</v>
      </c>
      <c r="T121" s="513"/>
      <c r="U121" s="45" t="s">
        <v>378</v>
      </c>
      <c r="W121" s="395"/>
    </row>
    <row r="122" spans="1:26" s="38" customFormat="1" x14ac:dyDescent="0.25">
      <c r="A122" s="166">
        <v>2</v>
      </c>
      <c r="B122" s="172" t="s">
        <v>1362</v>
      </c>
      <c r="C122" s="453" t="s">
        <v>76</v>
      </c>
      <c r="D122" s="150">
        <f>E122+F122</f>
        <v>13</v>
      </c>
      <c r="E122" s="362"/>
      <c r="F122" s="150">
        <f>SUM(G122:P122)</f>
        <v>13</v>
      </c>
      <c r="G122" s="323">
        <v>2.8</v>
      </c>
      <c r="H122" s="323">
        <v>9.1999999999999993</v>
      </c>
      <c r="I122" s="323"/>
      <c r="J122" s="323"/>
      <c r="K122" s="323"/>
      <c r="L122" s="323"/>
      <c r="M122" s="323">
        <v>1</v>
      </c>
      <c r="N122" s="323"/>
      <c r="O122" s="323"/>
      <c r="P122" s="323"/>
      <c r="Q122" s="21" t="s">
        <v>188</v>
      </c>
      <c r="R122" s="47" t="s">
        <v>230</v>
      </c>
      <c r="S122" s="514"/>
      <c r="T122" s="514"/>
      <c r="U122" s="45"/>
      <c r="W122" s="395"/>
    </row>
    <row r="123" spans="1:26" ht="15.75" x14ac:dyDescent="0.25">
      <c r="A123" s="380" t="s">
        <v>1287</v>
      </c>
      <c r="B123" s="381" t="s">
        <v>78</v>
      </c>
      <c r="C123" s="418"/>
      <c r="D123" s="387"/>
      <c r="E123" s="388"/>
      <c r="F123" s="389"/>
      <c r="G123" s="390"/>
      <c r="H123" s="390"/>
      <c r="I123" s="390"/>
      <c r="J123" s="390"/>
      <c r="K123" s="390"/>
      <c r="L123" s="390"/>
      <c r="M123" s="390"/>
      <c r="N123" s="390"/>
      <c r="O123" s="390"/>
      <c r="P123" s="390"/>
      <c r="Q123" s="391"/>
      <c r="R123" s="392"/>
      <c r="S123" s="477"/>
      <c r="T123" s="391"/>
      <c r="U123" s="184"/>
      <c r="W123" s="395"/>
    </row>
    <row r="124" spans="1:26" s="38" customFormat="1" ht="25.5" x14ac:dyDescent="0.25">
      <c r="A124" s="162">
        <v>1</v>
      </c>
      <c r="B124" s="163" t="s">
        <v>239</v>
      </c>
      <c r="C124" s="70" t="s">
        <v>79</v>
      </c>
      <c r="D124" s="165">
        <f>E124+F124</f>
        <v>0.25</v>
      </c>
      <c r="E124" s="365"/>
      <c r="F124" s="165">
        <f>SUM(G124:P124)</f>
        <v>0.25</v>
      </c>
      <c r="G124" s="314"/>
      <c r="H124" s="314">
        <v>0.1</v>
      </c>
      <c r="I124" s="314"/>
      <c r="J124" s="314"/>
      <c r="K124" s="314"/>
      <c r="L124" s="314"/>
      <c r="M124" s="314"/>
      <c r="N124" s="314">
        <v>0.15</v>
      </c>
      <c r="O124" s="314"/>
      <c r="P124" s="314"/>
      <c r="Q124" s="22" t="s">
        <v>188</v>
      </c>
      <c r="R124" s="86" t="s">
        <v>230</v>
      </c>
      <c r="S124" s="513"/>
      <c r="T124" s="513"/>
      <c r="U124" s="45"/>
      <c r="W124" s="395"/>
    </row>
    <row r="125" spans="1:26" s="38" customFormat="1" x14ac:dyDescent="0.25">
      <c r="A125" s="454">
        <v>2</v>
      </c>
      <c r="B125" s="455" t="s">
        <v>1378</v>
      </c>
      <c r="C125" s="456" t="s">
        <v>79</v>
      </c>
      <c r="D125" s="82">
        <f>E125+F125</f>
        <v>4.0500000000000001E-2</v>
      </c>
      <c r="E125" s="361"/>
      <c r="F125" s="82">
        <f>SUM(G125:P125)</f>
        <v>4.0500000000000001E-2</v>
      </c>
      <c r="G125" s="457">
        <v>4.0500000000000001E-2</v>
      </c>
      <c r="H125" s="457"/>
      <c r="I125" s="457"/>
      <c r="J125" s="457"/>
      <c r="K125" s="457"/>
      <c r="L125" s="457"/>
      <c r="M125" s="457"/>
      <c r="N125" s="457"/>
      <c r="O125" s="457"/>
      <c r="P125" s="457"/>
      <c r="Q125" s="510" t="s">
        <v>188</v>
      </c>
      <c r="R125" s="458" t="s">
        <v>230</v>
      </c>
      <c r="S125" s="511"/>
      <c r="T125" s="511"/>
      <c r="U125" s="45"/>
      <c r="V125" s="53"/>
      <c r="W125" s="426"/>
      <c r="X125" s="53"/>
      <c r="Y125" s="53"/>
      <c r="Z125" s="53"/>
    </row>
    <row r="126" spans="1:26" s="38" customFormat="1" x14ac:dyDescent="0.25">
      <c r="A126" s="166">
        <v>3</v>
      </c>
      <c r="B126" s="66" t="s">
        <v>338</v>
      </c>
      <c r="C126" s="169" t="s">
        <v>79</v>
      </c>
      <c r="D126" s="150">
        <f>E126+F126</f>
        <v>0.22</v>
      </c>
      <c r="E126" s="368"/>
      <c r="F126" s="150">
        <f t="shared" ref="F126:F128" si="24">SUM(G126:P126)</f>
        <v>0.22</v>
      </c>
      <c r="G126" s="324"/>
      <c r="H126" s="323"/>
      <c r="I126" s="324"/>
      <c r="J126" s="324"/>
      <c r="K126" s="323"/>
      <c r="L126" s="324"/>
      <c r="M126" s="324"/>
      <c r="N126" s="323">
        <v>0.22</v>
      </c>
      <c r="O126" s="324"/>
      <c r="P126" s="323"/>
      <c r="Q126" s="21" t="s">
        <v>197</v>
      </c>
      <c r="R126" s="47" t="s">
        <v>230</v>
      </c>
      <c r="S126" s="21"/>
      <c r="T126" s="514"/>
      <c r="W126" s="395"/>
    </row>
    <row r="127" spans="1:26" ht="15.75" x14ac:dyDescent="0.25">
      <c r="A127" s="380" t="s">
        <v>1288</v>
      </c>
      <c r="B127" s="381" t="s">
        <v>81</v>
      </c>
      <c r="C127" s="418"/>
      <c r="D127" s="387"/>
      <c r="E127" s="388"/>
      <c r="F127" s="389"/>
      <c r="G127" s="390"/>
      <c r="H127" s="390"/>
      <c r="I127" s="390"/>
      <c r="J127" s="390"/>
      <c r="K127" s="390"/>
      <c r="L127" s="390"/>
      <c r="M127" s="390"/>
      <c r="N127" s="390"/>
      <c r="O127" s="390"/>
      <c r="P127" s="390"/>
      <c r="Q127" s="391"/>
      <c r="R127" s="392"/>
      <c r="S127" s="477"/>
      <c r="T127" s="391"/>
      <c r="U127" s="184"/>
      <c r="W127" s="395"/>
    </row>
    <row r="128" spans="1:26" s="38" customFormat="1" ht="25.5" x14ac:dyDescent="0.25">
      <c r="A128" s="152" t="s">
        <v>1035</v>
      </c>
      <c r="B128" s="153" t="s">
        <v>277</v>
      </c>
      <c r="C128" s="154" t="s">
        <v>82</v>
      </c>
      <c r="D128" s="160">
        <f t="shared" ref="D128" si="25">E128+F128</f>
        <v>0.79749999999999999</v>
      </c>
      <c r="E128" s="366"/>
      <c r="F128" s="160">
        <f t="shared" si="24"/>
        <v>0.79749999999999999</v>
      </c>
      <c r="G128" s="325">
        <v>0.22750000000000001</v>
      </c>
      <c r="H128" s="325"/>
      <c r="I128" s="325"/>
      <c r="J128" s="325"/>
      <c r="K128" s="325"/>
      <c r="L128" s="325"/>
      <c r="M128" s="325"/>
      <c r="N128" s="325"/>
      <c r="O128" s="325"/>
      <c r="P128" s="325">
        <v>0.56999999999999995</v>
      </c>
      <c r="Q128" s="33" t="s">
        <v>194</v>
      </c>
      <c r="R128" s="156">
        <v>2021</v>
      </c>
      <c r="S128" s="33" t="s">
        <v>278</v>
      </c>
      <c r="T128" s="157"/>
      <c r="U128" s="43" t="s">
        <v>82</v>
      </c>
      <c r="W128" s="395"/>
    </row>
    <row r="129" spans="1:23" ht="30" x14ac:dyDescent="0.25">
      <c r="A129" s="380" t="s">
        <v>1289</v>
      </c>
      <c r="B129" s="393" t="s">
        <v>90</v>
      </c>
      <c r="C129" s="418"/>
      <c r="D129" s="387"/>
      <c r="E129" s="388"/>
      <c r="F129" s="389"/>
      <c r="G129" s="390"/>
      <c r="H129" s="390"/>
      <c r="I129" s="390"/>
      <c r="J129" s="390"/>
      <c r="K129" s="390"/>
      <c r="L129" s="390"/>
      <c r="M129" s="390"/>
      <c r="N129" s="390"/>
      <c r="O129" s="390"/>
      <c r="P129" s="390"/>
      <c r="Q129" s="391"/>
      <c r="R129" s="392"/>
      <c r="S129" s="477"/>
      <c r="T129" s="391"/>
      <c r="U129" s="184"/>
      <c r="W129" s="395"/>
    </row>
    <row r="130" spans="1:23" s="38" customFormat="1" x14ac:dyDescent="0.25">
      <c r="A130" s="152" t="s">
        <v>1035</v>
      </c>
      <c r="B130" s="158" t="s">
        <v>326</v>
      </c>
      <c r="C130" s="159" t="s">
        <v>91</v>
      </c>
      <c r="D130" s="160">
        <f>E130+F130</f>
        <v>1.3800000000000001</v>
      </c>
      <c r="E130" s="366"/>
      <c r="F130" s="160">
        <f>SUM(G130:P130)</f>
        <v>1.3800000000000001</v>
      </c>
      <c r="G130" s="325">
        <v>1.08</v>
      </c>
      <c r="H130" s="321"/>
      <c r="I130" s="325">
        <v>0.3</v>
      </c>
      <c r="J130" s="325"/>
      <c r="K130" s="321"/>
      <c r="L130" s="325"/>
      <c r="M130" s="325"/>
      <c r="N130" s="321"/>
      <c r="O130" s="325"/>
      <c r="P130" s="325"/>
      <c r="Q130" s="33" t="s">
        <v>196</v>
      </c>
      <c r="R130" s="156" t="s">
        <v>230</v>
      </c>
      <c r="S130" s="33"/>
      <c r="T130" s="157"/>
      <c r="W130" s="395"/>
    </row>
    <row r="131" spans="1:23" ht="15.75" x14ac:dyDescent="0.25">
      <c r="A131" s="380" t="s">
        <v>1290</v>
      </c>
      <c r="B131" s="381" t="s">
        <v>96</v>
      </c>
      <c r="C131" s="418"/>
      <c r="D131" s="387"/>
      <c r="E131" s="388"/>
      <c r="F131" s="389"/>
      <c r="G131" s="390"/>
      <c r="H131" s="390"/>
      <c r="I131" s="390"/>
      <c r="J131" s="390"/>
      <c r="K131" s="390"/>
      <c r="L131" s="390"/>
      <c r="M131" s="390"/>
      <c r="N131" s="390"/>
      <c r="O131" s="390"/>
      <c r="P131" s="390"/>
      <c r="Q131" s="391"/>
      <c r="R131" s="392"/>
      <c r="S131" s="477"/>
      <c r="T131" s="391"/>
      <c r="U131" s="184"/>
      <c r="W131" s="395"/>
    </row>
    <row r="132" spans="1:23" s="38" customFormat="1" x14ac:dyDescent="0.25">
      <c r="A132" s="162">
        <v>1</v>
      </c>
      <c r="B132" s="163" t="s">
        <v>1020</v>
      </c>
      <c r="C132" s="168" t="s">
        <v>97</v>
      </c>
      <c r="D132" s="165">
        <f t="shared" ref="D132:D159" si="26">E132+F132</f>
        <v>0.05</v>
      </c>
      <c r="E132" s="369"/>
      <c r="F132" s="165">
        <f t="shared" ref="F132:F133" si="27">SUM(G132:P132)</f>
        <v>0.05</v>
      </c>
      <c r="G132" s="314"/>
      <c r="H132" s="314">
        <v>0.05</v>
      </c>
      <c r="I132" s="314"/>
      <c r="J132" s="314"/>
      <c r="K132" s="314"/>
      <c r="L132" s="314"/>
      <c r="M132" s="314"/>
      <c r="N132" s="314"/>
      <c r="O132" s="314"/>
      <c r="P132" s="314"/>
      <c r="Q132" s="22" t="s">
        <v>188</v>
      </c>
      <c r="R132" s="86">
        <v>2022</v>
      </c>
      <c r="S132" s="22"/>
      <c r="T132" s="513"/>
      <c r="U132" s="41"/>
      <c r="W132" s="395"/>
    </row>
    <row r="133" spans="1:23" s="38" customFormat="1" x14ac:dyDescent="0.25">
      <c r="A133" s="507">
        <v>2</v>
      </c>
      <c r="B133" s="46" t="s">
        <v>1021</v>
      </c>
      <c r="C133" s="48" t="s">
        <v>97</v>
      </c>
      <c r="D133" s="82">
        <f t="shared" si="26"/>
        <v>0.05</v>
      </c>
      <c r="E133" s="367"/>
      <c r="F133" s="82">
        <f t="shared" si="27"/>
        <v>0.05</v>
      </c>
      <c r="G133" s="85"/>
      <c r="H133" s="85">
        <v>0.05</v>
      </c>
      <c r="I133" s="85"/>
      <c r="J133" s="85"/>
      <c r="K133" s="85"/>
      <c r="L133" s="85"/>
      <c r="M133" s="85"/>
      <c r="N133" s="85"/>
      <c r="O133" s="85"/>
      <c r="P133" s="85"/>
      <c r="Q133" s="39" t="s">
        <v>188</v>
      </c>
      <c r="R133" s="37">
        <v>2022</v>
      </c>
      <c r="S133" s="39"/>
      <c r="T133" s="506"/>
      <c r="U133" s="41"/>
      <c r="W133" s="395"/>
    </row>
    <row r="134" spans="1:23" s="38" customFormat="1" x14ac:dyDescent="0.25">
      <c r="A134" s="507">
        <v>3</v>
      </c>
      <c r="B134" s="46" t="s">
        <v>975</v>
      </c>
      <c r="C134" s="48" t="s">
        <v>97</v>
      </c>
      <c r="D134" s="82">
        <f t="shared" si="26"/>
        <v>0.06</v>
      </c>
      <c r="E134" s="367"/>
      <c r="F134" s="82">
        <f>SUM(G134:P134)</f>
        <v>0.06</v>
      </c>
      <c r="G134" s="85"/>
      <c r="H134" s="85">
        <v>0.06</v>
      </c>
      <c r="I134" s="85"/>
      <c r="J134" s="85"/>
      <c r="K134" s="85"/>
      <c r="L134" s="85"/>
      <c r="M134" s="85"/>
      <c r="N134" s="85"/>
      <c r="O134" s="85"/>
      <c r="P134" s="85"/>
      <c r="Q134" s="39" t="s">
        <v>188</v>
      </c>
      <c r="R134" s="37" t="s">
        <v>230</v>
      </c>
      <c r="S134" s="39" t="s">
        <v>1103</v>
      </c>
      <c r="T134" s="506"/>
      <c r="U134" s="41"/>
      <c r="W134" s="395"/>
    </row>
    <row r="135" spans="1:23" s="38" customFormat="1" x14ac:dyDescent="0.25">
      <c r="A135" s="507">
        <v>4</v>
      </c>
      <c r="B135" s="46" t="s">
        <v>976</v>
      </c>
      <c r="C135" s="48" t="s">
        <v>97</v>
      </c>
      <c r="D135" s="82">
        <f t="shared" si="26"/>
        <v>0.06</v>
      </c>
      <c r="E135" s="367"/>
      <c r="F135" s="82">
        <f>SUM(G135:P135)</f>
        <v>0.06</v>
      </c>
      <c r="G135" s="85"/>
      <c r="H135" s="85">
        <v>0.06</v>
      </c>
      <c r="I135" s="85"/>
      <c r="J135" s="85"/>
      <c r="K135" s="85"/>
      <c r="L135" s="85"/>
      <c r="M135" s="85"/>
      <c r="N135" s="85"/>
      <c r="O135" s="85"/>
      <c r="P135" s="85"/>
      <c r="Q135" s="39" t="s">
        <v>188</v>
      </c>
      <c r="R135" s="37" t="s">
        <v>230</v>
      </c>
      <c r="S135" s="39" t="s">
        <v>1104</v>
      </c>
      <c r="T135" s="506"/>
      <c r="U135" s="41"/>
      <c r="W135" s="395"/>
    </row>
    <row r="136" spans="1:23" s="38" customFormat="1" x14ac:dyDescent="0.25">
      <c r="A136" s="507">
        <v>5</v>
      </c>
      <c r="B136" s="42" t="s">
        <v>515</v>
      </c>
      <c r="C136" s="48" t="s">
        <v>97</v>
      </c>
      <c r="D136" s="82">
        <f t="shared" si="26"/>
        <v>0.05</v>
      </c>
      <c r="E136" s="361"/>
      <c r="F136" s="82">
        <f t="shared" ref="F136:F137" si="28">SUM(G136:P136)</f>
        <v>0.05</v>
      </c>
      <c r="G136" s="85"/>
      <c r="H136" s="85">
        <v>0.05</v>
      </c>
      <c r="I136" s="85"/>
      <c r="J136" s="85"/>
      <c r="K136" s="85"/>
      <c r="L136" s="85"/>
      <c r="M136" s="85"/>
      <c r="N136" s="85"/>
      <c r="O136" s="85"/>
      <c r="P136" s="85"/>
      <c r="Q136" s="39" t="s">
        <v>189</v>
      </c>
      <c r="R136" s="37">
        <v>2022</v>
      </c>
      <c r="S136" s="39"/>
      <c r="T136" s="506"/>
      <c r="W136" s="395"/>
    </row>
    <row r="137" spans="1:23" s="38" customFormat="1" x14ac:dyDescent="0.25">
      <c r="A137" s="507">
        <v>6</v>
      </c>
      <c r="B137" s="42" t="s">
        <v>516</v>
      </c>
      <c r="C137" s="48" t="s">
        <v>97</v>
      </c>
      <c r="D137" s="82">
        <f t="shared" si="26"/>
        <v>0.05</v>
      </c>
      <c r="E137" s="361"/>
      <c r="F137" s="82">
        <f t="shared" si="28"/>
        <v>0.05</v>
      </c>
      <c r="G137" s="85"/>
      <c r="H137" s="85">
        <v>0.05</v>
      </c>
      <c r="I137" s="85"/>
      <c r="J137" s="85"/>
      <c r="K137" s="85"/>
      <c r="L137" s="85"/>
      <c r="M137" s="85"/>
      <c r="N137" s="85"/>
      <c r="O137" s="85"/>
      <c r="P137" s="85"/>
      <c r="Q137" s="39" t="s">
        <v>189</v>
      </c>
      <c r="R137" s="37">
        <v>2022</v>
      </c>
      <c r="S137" s="39"/>
      <c r="T137" s="506"/>
      <c r="W137" s="395"/>
    </row>
    <row r="138" spans="1:23" s="38" customFormat="1" x14ac:dyDescent="0.25">
      <c r="A138" s="507">
        <v>7</v>
      </c>
      <c r="B138" s="42" t="s">
        <v>250</v>
      </c>
      <c r="C138" s="48" t="s">
        <v>97</v>
      </c>
      <c r="D138" s="82">
        <f t="shared" si="26"/>
        <v>0.01</v>
      </c>
      <c r="E138" s="367"/>
      <c r="F138" s="82">
        <f>SUM(G138:P138)</f>
        <v>0.01</v>
      </c>
      <c r="G138" s="83"/>
      <c r="H138" s="85"/>
      <c r="I138" s="83"/>
      <c r="J138" s="83"/>
      <c r="K138" s="85"/>
      <c r="L138" s="83"/>
      <c r="M138" s="83">
        <v>0.01</v>
      </c>
      <c r="N138" s="85"/>
      <c r="O138" s="83"/>
      <c r="P138" s="85"/>
      <c r="Q138" s="39" t="s">
        <v>251</v>
      </c>
      <c r="R138" s="37">
        <v>2021</v>
      </c>
      <c r="S138" s="39" t="s">
        <v>252</v>
      </c>
      <c r="T138" s="506"/>
      <c r="U138" s="38" t="s">
        <v>1137</v>
      </c>
      <c r="W138" s="395"/>
    </row>
    <row r="139" spans="1:23" s="38" customFormat="1" ht="25.5" x14ac:dyDescent="0.25">
      <c r="A139" s="507">
        <v>8</v>
      </c>
      <c r="B139" s="42" t="s">
        <v>259</v>
      </c>
      <c r="C139" s="48" t="s">
        <v>97</v>
      </c>
      <c r="D139" s="82">
        <f t="shared" si="26"/>
        <v>0.05</v>
      </c>
      <c r="E139" s="367"/>
      <c r="F139" s="82">
        <f t="shared" ref="F139:F147" si="29">SUM(G139:P139)</f>
        <v>0.05</v>
      </c>
      <c r="G139" s="83"/>
      <c r="H139" s="85">
        <v>0.05</v>
      </c>
      <c r="I139" s="83"/>
      <c r="J139" s="83"/>
      <c r="K139" s="85"/>
      <c r="L139" s="83"/>
      <c r="M139" s="85"/>
      <c r="N139" s="85"/>
      <c r="O139" s="83"/>
      <c r="P139" s="85"/>
      <c r="Q139" s="39" t="s">
        <v>191</v>
      </c>
      <c r="R139" s="37">
        <v>2021</v>
      </c>
      <c r="S139" s="39" t="s">
        <v>1177</v>
      </c>
      <c r="T139" s="506"/>
      <c r="W139" s="395"/>
    </row>
    <row r="140" spans="1:23" s="38" customFormat="1" x14ac:dyDescent="0.25">
      <c r="A140" s="507">
        <v>9</v>
      </c>
      <c r="B140" s="42" t="s">
        <v>977</v>
      </c>
      <c r="C140" s="48" t="s">
        <v>97</v>
      </c>
      <c r="D140" s="82">
        <f t="shared" si="26"/>
        <v>0.08</v>
      </c>
      <c r="E140" s="367"/>
      <c r="F140" s="82">
        <f t="shared" si="29"/>
        <v>0.08</v>
      </c>
      <c r="G140" s="83"/>
      <c r="H140" s="85"/>
      <c r="I140" s="83"/>
      <c r="J140" s="83"/>
      <c r="K140" s="85"/>
      <c r="L140" s="83"/>
      <c r="M140" s="85">
        <v>0.08</v>
      </c>
      <c r="N140" s="85"/>
      <c r="O140" s="83"/>
      <c r="P140" s="85"/>
      <c r="Q140" s="39" t="s">
        <v>191</v>
      </c>
      <c r="R140" s="37" t="s">
        <v>230</v>
      </c>
      <c r="S140" s="39"/>
      <c r="T140" s="506"/>
      <c r="W140" s="395"/>
    </row>
    <row r="141" spans="1:23" s="38" customFormat="1" x14ac:dyDescent="0.25">
      <c r="A141" s="507">
        <v>10</v>
      </c>
      <c r="B141" s="42" t="s">
        <v>1178</v>
      </c>
      <c r="C141" s="48" t="s">
        <v>97</v>
      </c>
      <c r="D141" s="82">
        <f t="shared" si="26"/>
        <v>0.05</v>
      </c>
      <c r="E141" s="367"/>
      <c r="F141" s="82">
        <f t="shared" si="29"/>
        <v>0.05</v>
      </c>
      <c r="G141" s="83"/>
      <c r="H141" s="85"/>
      <c r="I141" s="83"/>
      <c r="J141" s="83"/>
      <c r="K141" s="85"/>
      <c r="L141" s="83"/>
      <c r="M141" s="85"/>
      <c r="N141" s="85"/>
      <c r="O141" s="83"/>
      <c r="P141" s="85">
        <v>0.05</v>
      </c>
      <c r="Q141" s="39" t="s">
        <v>191</v>
      </c>
      <c r="R141" s="37" t="s">
        <v>230</v>
      </c>
      <c r="S141" s="39" t="s">
        <v>260</v>
      </c>
      <c r="T141" s="506"/>
      <c r="U141" s="38" t="s">
        <v>97</v>
      </c>
      <c r="W141" s="395"/>
    </row>
    <row r="142" spans="1:23" s="38" customFormat="1" x14ac:dyDescent="0.25">
      <c r="A142" s="507">
        <v>11</v>
      </c>
      <c r="B142" s="42" t="s">
        <v>601</v>
      </c>
      <c r="C142" s="48" t="s">
        <v>97</v>
      </c>
      <c r="D142" s="82">
        <f t="shared" si="26"/>
        <v>0.05</v>
      </c>
      <c r="E142" s="367"/>
      <c r="F142" s="82">
        <f t="shared" si="29"/>
        <v>0.05</v>
      </c>
      <c r="G142" s="83"/>
      <c r="H142" s="85"/>
      <c r="I142" s="83"/>
      <c r="J142" s="83"/>
      <c r="K142" s="85"/>
      <c r="L142" s="83"/>
      <c r="M142" s="85"/>
      <c r="N142" s="85"/>
      <c r="O142" s="83"/>
      <c r="P142" s="85">
        <v>0.05</v>
      </c>
      <c r="Q142" s="39" t="s">
        <v>191</v>
      </c>
      <c r="R142" s="37" t="s">
        <v>230</v>
      </c>
      <c r="S142" s="39" t="s">
        <v>1179</v>
      </c>
      <c r="T142" s="506"/>
      <c r="U142" s="38" t="s">
        <v>97</v>
      </c>
      <c r="W142" s="395"/>
    </row>
    <row r="143" spans="1:23" s="38" customFormat="1" x14ac:dyDescent="0.25">
      <c r="A143" s="507">
        <v>12</v>
      </c>
      <c r="B143" s="42" t="s">
        <v>562</v>
      </c>
      <c r="C143" s="44" t="s">
        <v>97</v>
      </c>
      <c r="D143" s="82">
        <f>E143+F143</f>
        <v>0.05</v>
      </c>
      <c r="E143" s="367"/>
      <c r="F143" s="82">
        <f t="shared" si="29"/>
        <v>0.05</v>
      </c>
      <c r="G143" s="85"/>
      <c r="H143" s="85">
        <v>0.05</v>
      </c>
      <c r="I143" s="85"/>
      <c r="J143" s="85"/>
      <c r="K143" s="85"/>
      <c r="L143" s="85"/>
      <c r="M143" s="85"/>
      <c r="N143" s="85"/>
      <c r="O143" s="85"/>
      <c r="P143" s="85"/>
      <c r="Q143" s="506" t="s">
        <v>192</v>
      </c>
      <c r="R143" s="37">
        <v>2021</v>
      </c>
      <c r="S143" s="506" t="s">
        <v>563</v>
      </c>
      <c r="T143" s="506"/>
      <c r="U143" s="38" t="s">
        <v>168</v>
      </c>
      <c r="W143" s="395"/>
    </row>
    <row r="144" spans="1:23" s="38" customFormat="1" x14ac:dyDescent="0.25">
      <c r="A144" s="507">
        <v>13</v>
      </c>
      <c r="B144" s="42" t="s">
        <v>564</v>
      </c>
      <c r="C144" s="44" t="s">
        <v>97</v>
      </c>
      <c r="D144" s="82">
        <f>E144+F144</f>
        <v>0.05</v>
      </c>
      <c r="E144" s="367"/>
      <c r="F144" s="82">
        <f t="shared" si="29"/>
        <v>0.05</v>
      </c>
      <c r="G144" s="85"/>
      <c r="H144" s="85">
        <v>0.05</v>
      </c>
      <c r="I144" s="85"/>
      <c r="J144" s="85"/>
      <c r="K144" s="85"/>
      <c r="L144" s="85"/>
      <c r="M144" s="85"/>
      <c r="N144" s="85"/>
      <c r="O144" s="85"/>
      <c r="P144" s="85"/>
      <c r="Q144" s="506" t="s">
        <v>192</v>
      </c>
      <c r="R144" s="37">
        <v>2021</v>
      </c>
      <c r="S144" s="506" t="s">
        <v>565</v>
      </c>
      <c r="T144" s="506"/>
      <c r="U144" s="38" t="s">
        <v>97</v>
      </c>
      <c r="W144" s="395"/>
    </row>
    <row r="145" spans="1:23" s="38" customFormat="1" x14ac:dyDescent="0.25">
      <c r="A145" s="507">
        <v>14</v>
      </c>
      <c r="B145" s="42" t="s">
        <v>560</v>
      </c>
      <c r="C145" s="44" t="s">
        <v>97</v>
      </c>
      <c r="D145" s="82">
        <f>E145+F145</f>
        <v>0.05</v>
      </c>
      <c r="E145" s="367"/>
      <c r="F145" s="82">
        <f>SUM(G145:P145)</f>
        <v>0.05</v>
      </c>
      <c r="G145" s="85"/>
      <c r="H145" s="85">
        <v>0.05</v>
      </c>
      <c r="I145" s="85"/>
      <c r="J145" s="85"/>
      <c r="K145" s="85"/>
      <c r="L145" s="85"/>
      <c r="M145" s="85"/>
      <c r="N145" s="85"/>
      <c r="O145" s="85"/>
      <c r="P145" s="85"/>
      <c r="Q145" s="506" t="s">
        <v>192</v>
      </c>
      <c r="R145" s="37">
        <v>2025</v>
      </c>
      <c r="S145" s="506" t="s">
        <v>561</v>
      </c>
      <c r="T145" s="506"/>
      <c r="U145" s="38" t="s">
        <v>168</v>
      </c>
      <c r="W145" s="395"/>
    </row>
    <row r="146" spans="1:23" s="38" customFormat="1" x14ac:dyDescent="0.25">
      <c r="A146" s="507">
        <v>15</v>
      </c>
      <c r="B146" s="42" t="s">
        <v>568</v>
      </c>
      <c r="C146" s="44" t="s">
        <v>97</v>
      </c>
      <c r="D146" s="82">
        <f>E146+F146</f>
        <v>0.05</v>
      </c>
      <c r="E146" s="367"/>
      <c r="F146" s="82">
        <f t="shared" si="29"/>
        <v>0.05</v>
      </c>
      <c r="G146" s="85"/>
      <c r="H146" s="85">
        <v>0.05</v>
      </c>
      <c r="I146" s="85"/>
      <c r="J146" s="85"/>
      <c r="K146" s="85"/>
      <c r="L146" s="85"/>
      <c r="M146" s="85"/>
      <c r="N146" s="85"/>
      <c r="O146" s="85"/>
      <c r="P146" s="85"/>
      <c r="Q146" s="506" t="s">
        <v>192</v>
      </c>
      <c r="R146" s="37">
        <v>2025</v>
      </c>
      <c r="S146" s="506" t="s">
        <v>569</v>
      </c>
      <c r="T146" s="506"/>
      <c r="U146" s="38" t="s">
        <v>97</v>
      </c>
      <c r="W146" s="395"/>
    </row>
    <row r="147" spans="1:23" s="38" customFormat="1" ht="25.5" x14ac:dyDescent="0.25">
      <c r="A147" s="507">
        <v>16</v>
      </c>
      <c r="B147" s="42" t="s">
        <v>271</v>
      </c>
      <c r="C147" s="48" t="s">
        <v>97</v>
      </c>
      <c r="D147" s="82">
        <f t="shared" si="26"/>
        <v>6.0000000000000005E-2</v>
      </c>
      <c r="E147" s="361"/>
      <c r="F147" s="82">
        <f t="shared" si="29"/>
        <v>6.0000000000000005E-2</v>
      </c>
      <c r="G147" s="83">
        <v>0.05</v>
      </c>
      <c r="H147" s="85"/>
      <c r="I147" s="83"/>
      <c r="J147" s="83"/>
      <c r="K147" s="85"/>
      <c r="L147" s="83"/>
      <c r="M147" s="83">
        <v>0.01</v>
      </c>
      <c r="N147" s="85"/>
      <c r="O147" s="83"/>
      <c r="P147" s="85"/>
      <c r="Q147" s="39" t="s">
        <v>193</v>
      </c>
      <c r="R147" s="37">
        <v>2021</v>
      </c>
      <c r="S147" s="39" t="s">
        <v>272</v>
      </c>
      <c r="T147" s="506"/>
      <c r="W147" s="395"/>
    </row>
    <row r="148" spans="1:23" s="38" customFormat="1" ht="25.5" x14ac:dyDescent="0.25">
      <c r="A148" s="507">
        <v>17</v>
      </c>
      <c r="B148" s="42" t="s">
        <v>280</v>
      </c>
      <c r="C148" s="48" t="s">
        <v>97</v>
      </c>
      <c r="D148" s="82">
        <f t="shared" si="26"/>
        <v>0.04</v>
      </c>
      <c r="E148" s="361"/>
      <c r="F148" s="82">
        <f>SUM(G148:P148)</f>
        <v>0.04</v>
      </c>
      <c r="G148" s="83"/>
      <c r="H148" s="83">
        <v>0.03</v>
      </c>
      <c r="I148" s="83"/>
      <c r="J148" s="83"/>
      <c r="K148" s="83"/>
      <c r="L148" s="83"/>
      <c r="M148" s="83">
        <v>0.01</v>
      </c>
      <c r="N148" s="83"/>
      <c r="O148" s="83"/>
      <c r="P148" s="83"/>
      <c r="Q148" s="39" t="s">
        <v>194</v>
      </c>
      <c r="R148" s="37">
        <v>2021</v>
      </c>
      <c r="S148" s="39" t="s">
        <v>281</v>
      </c>
      <c r="T148" s="506"/>
      <c r="W148" s="395"/>
    </row>
    <row r="149" spans="1:23" s="38" customFormat="1" ht="25.5" x14ac:dyDescent="0.25">
      <c r="A149" s="507">
        <v>18</v>
      </c>
      <c r="B149" s="42" t="s">
        <v>282</v>
      </c>
      <c r="C149" s="48" t="s">
        <v>97</v>
      </c>
      <c r="D149" s="82">
        <f t="shared" si="26"/>
        <v>0.10207999999999999</v>
      </c>
      <c r="E149" s="361"/>
      <c r="F149" s="82">
        <f>SUM(G149:P149)</f>
        <v>0.10207999999999999</v>
      </c>
      <c r="G149" s="83"/>
      <c r="H149" s="83">
        <v>0.10207999999999999</v>
      </c>
      <c r="I149" s="83"/>
      <c r="J149" s="83"/>
      <c r="K149" s="83"/>
      <c r="L149" s="83"/>
      <c r="M149" s="83"/>
      <c r="N149" s="83"/>
      <c r="O149" s="83"/>
      <c r="P149" s="83"/>
      <c r="Q149" s="39" t="s">
        <v>194</v>
      </c>
      <c r="R149" s="37">
        <v>2021</v>
      </c>
      <c r="S149" s="39" t="s">
        <v>283</v>
      </c>
      <c r="T149" s="506"/>
      <c r="W149" s="395"/>
    </row>
    <row r="150" spans="1:23" s="38" customFormat="1" x14ac:dyDescent="0.25">
      <c r="A150" s="507">
        <v>19</v>
      </c>
      <c r="B150" s="42" t="s">
        <v>285</v>
      </c>
      <c r="C150" s="48" t="s">
        <v>97</v>
      </c>
      <c r="D150" s="82">
        <f>E150+F150</f>
        <v>0.05</v>
      </c>
      <c r="E150" s="361"/>
      <c r="F150" s="82">
        <f t="shared" ref="F150" si="30">SUM(G150:P150)</f>
        <v>0.05</v>
      </c>
      <c r="G150" s="83"/>
      <c r="H150" s="83"/>
      <c r="I150" s="83"/>
      <c r="J150" s="83"/>
      <c r="K150" s="83"/>
      <c r="L150" s="83"/>
      <c r="M150" s="83">
        <v>0.05</v>
      </c>
      <c r="N150" s="83"/>
      <c r="O150" s="83"/>
      <c r="P150" s="83"/>
      <c r="Q150" s="39" t="s">
        <v>194</v>
      </c>
      <c r="R150" s="37">
        <v>2021</v>
      </c>
      <c r="S150" s="39" t="s">
        <v>1294</v>
      </c>
      <c r="T150" s="506"/>
      <c r="W150" s="395"/>
    </row>
    <row r="151" spans="1:23" s="38" customFormat="1" x14ac:dyDescent="0.25">
      <c r="A151" s="507">
        <v>20</v>
      </c>
      <c r="B151" s="42" t="s">
        <v>603</v>
      </c>
      <c r="C151" s="48" t="s">
        <v>97</v>
      </c>
      <c r="D151" s="82">
        <f>E151+F151</f>
        <v>0.05</v>
      </c>
      <c r="E151" s="367"/>
      <c r="F151" s="82">
        <f>SUM(G151:P151)</f>
        <v>0.05</v>
      </c>
      <c r="G151" s="83"/>
      <c r="H151" s="83">
        <v>0.05</v>
      </c>
      <c r="I151" s="83"/>
      <c r="J151" s="83"/>
      <c r="K151" s="83"/>
      <c r="L151" s="83"/>
      <c r="M151" s="83"/>
      <c r="N151" s="83"/>
      <c r="O151" s="83"/>
      <c r="P151" s="83"/>
      <c r="Q151" s="39" t="s">
        <v>194</v>
      </c>
      <c r="R151" s="37">
        <v>2023</v>
      </c>
      <c r="S151" s="39" t="s">
        <v>1180</v>
      </c>
      <c r="T151" s="506"/>
      <c r="W151" s="395"/>
    </row>
    <row r="152" spans="1:23" s="38" customFormat="1" x14ac:dyDescent="0.25">
      <c r="A152" s="507">
        <v>21</v>
      </c>
      <c r="B152" s="42" t="s">
        <v>1022</v>
      </c>
      <c r="C152" s="48" t="s">
        <v>97</v>
      </c>
      <c r="D152" s="82">
        <f t="shared" ref="D152:D153" si="31">E152+F152</f>
        <v>0.05</v>
      </c>
      <c r="E152" s="361"/>
      <c r="F152" s="82">
        <f t="shared" ref="F152:F159" si="32">SUM(G152:P152)</f>
        <v>0.05</v>
      </c>
      <c r="G152" s="83"/>
      <c r="H152" s="83">
        <v>0.05</v>
      </c>
      <c r="I152" s="83"/>
      <c r="J152" s="83"/>
      <c r="K152" s="83"/>
      <c r="L152" s="83"/>
      <c r="M152" s="83"/>
      <c r="N152" s="83"/>
      <c r="O152" s="83"/>
      <c r="P152" s="83"/>
      <c r="Q152" s="39" t="s">
        <v>195</v>
      </c>
      <c r="R152" s="37">
        <v>2025</v>
      </c>
      <c r="S152" s="39"/>
      <c r="T152" s="506"/>
      <c r="W152" s="395"/>
    </row>
    <row r="153" spans="1:23" s="38" customFormat="1" x14ac:dyDescent="0.25">
      <c r="A153" s="507">
        <v>22</v>
      </c>
      <c r="B153" s="42" t="s">
        <v>1181</v>
      </c>
      <c r="C153" s="48" t="s">
        <v>97</v>
      </c>
      <c r="D153" s="82">
        <f t="shared" si="31"/>
        <v>0.05</v>
      </c>
      <c r="E153" s="361"/>
      <c r="F153" s="82">
        <f t="shared" si="32"/>
        <v>0.05</v>
      </c>
      <c r="G153" s="83"/>
      <c r="H153" s="83"/>
      <c r="I153" s="83"/>
      <c r="J153" s="83"/>
      <c r="K153" s="83"/>
      <c r="L153" s="83"/>
      <c r="M153" s="83"/>
      <c r="N153" s="83"/>
      <c r="O153" s="83">
        <v>0.05</v>
      </c>
      <c r="P153" s="83"/>
      <c r="Q153" s="39" t="s">
        <v>195</v>
      </c>
      <c r="R153" s="37">
        <v>2025</v>
      </c>
      <c r="S153" s="39" t="s">
        <v>1182</v>
      </c>
      <c r="T153" s="506"/>
      <c r="U153" s="38" t="s">
        <v>168</v>
      </c>
      <c r="W153" s="395"/>
    </row>
    <row r="154" spans="1:23" s="38" customFormat="1" x14ac:dyDescent="0.25">
      <c r="A154" s="507">
        <v>23</v>
      </c>
      <c r="B154" s="42" t="s">
        <v>303</v>
      </c>
      <c r="C154" s="48" t="s">
        <v>97</v>
      </c>
      <c r="D154" s="82">
        <f t="shared" si="26"/>
        <v>6.5299999999999997E-2</v>
      </c>
      <c r="E154" s="367"/>
      <c r="F154" s="82">
        <f t="shared" si="32"/>
        <v>6.5299999999999997E-2</v>
      </c>
      <c r="G154" s="83"/>
      <c r="H154" s="85">
        <v>6.5299999999999997E-2</v>
      </c>
      <c r="I154" s="83"/>
      <c r="J154" s="83"/>
      <c r="K154" s="85"/>
      <c r="L154" s="83"/>
      <c r="M154" s="83"/>
      <c r="N154" s="85"/>
      <c r="O154" s="83"/>
      <c r="P154" s="83"/>
      <c r="Q154" s="39" t="s">
        <v>187</v>
      </c>
      <c r="R154" s="37">
        <v>2021</v>
      </c>
      <c r="S154" s="39" t="s">
        <v>953</v>
      </c>
      <c r="T154" s="506"/>
      <c r="W154" s="395"/>
    </row>
    <row r="155" spans="1:23" s="38" customFormat="1" x14ac:dyDescent="0.25">
      <c r="A155" s="507">
        <v>24</v>
      </c>
      <c r="B155" s="42" t="s">
        <v>1023</v>
      </c>
      <c r="C155" s="48" t="s">
        <v>97</v>
      </c>
      <c r="D155" s="82">
        <f t="shared" si="26"/>
        <v>0.03</v>
      </c>
      <c r="E155" s="367"/>
      <c r="F155" s="82">
        <f t="shared" si="32"/>
        <v>0.03</v>
      </c>
      <c r="G155" s="83"/>
      <c r="H155" s="85"/>
      <c r="I155" s="83"/>
      <c r="J155" s="83"/>
      <c r="K155" s="85"/>
      <c r="L155" s="83"/>
      <c r="M155" s="83">
        <v>0.03</v>
      </c>
      <c r="N155" s="85"/>
      <c r="O155" s="83"/>
      <c r="P155" s="83"/>
      <c r="Q155" s="39" t="s">
        <v>187</v>
      </c>
      <c r="R155" s="37">
        <v>2022</v>
      </c>
      <c r="S155" s="39"/>
      <c r="T155" s="506"/>
      <c r="W155" s="395"/>
    </row>
    <row r="156" spans="1:23" s="38" customFormat="1" ht="25.5" x14ac:dyDescent="0.25">
      <c r="A156" s="507">
        <v>25</v>
      </c>
      <c r="B156" s="42" t="s">
        <v>319</v>
      </c>
      <c r="C156" s="48" t="s">
        <v>97</v>
      </c>
      <c r="D156" s="82">
        <f t="shared" si="26"/>
        <v>5.1999999999999998E-2</v>
      </c>
      <c r="E156" s="367"/>
      <c r="F156" s="82">
        <f t="shared" si="32"/>
        <v>5.1999999999999998E-2</v>
      </c>
      <c r="G156" s="83"/>
      <c r="H156" s="230"/>
      <c r="I156" s="230"/>
      <c r="J156" s="230"/>
      <c r="K156" s="230"/>
      <c r="L156" s="230"/>
      <c r="M156" s="230">
        <v>5.1999999999999998E-2</v>
      </c>
      <c r="N156" s="85"/>
      <c r="O156" s="83"/>
      <c r="P156" s="83"/>
      <c r="Q156" s="39" t="s">
        <v>196</v>
      </c>
      <c r="R156" s="37">
        <v>2021</v>
      </c>
      <c r="S156" s="39" t="s">
        <v>320</v>
      </c>
      <c r="T156" s="506"/>
      <c r="W156" s="395"/>
    </row>
    <row r="157" spans="1:23" s="38" customFormat="1" x14ac:dyDescent="0.25">
      <c r="A157" s="507">
        <v>26</v>
      </c>
      <c r="B157" s="42" t="s">
        <v>333</v>
      </c>
      <c r="C157" s="48" t="s">
        <v>97</v>
      </c>
      <c r="D157" s="82">
        <f t="shared" si="26"/>
        <v>0.05</v>
      </c>
      <c r="E157" s="367"/>
      <c r="F157" s="82">
        <f t="shared" si="32"/>
        <v>0.05</v>
      </c>
      <c r="G157" s="83"/>
      <c r="H157" s="85"/>
      <c r="I157" s="83"/>
      <c r="J157" s="83"/>
      <c r="K157" s="85"/>
      <c r="L157" s="83"/>
      <c r="M157" s="83">
        <v>0.05</v>
      </c>
      <c r="N157" s="85"/>
      <c r="O157" s="83"/>
      <c r="P157" s="85"/>
      <c r="Q157" s="39" t="s">
        <v>197</v>
      </c>
      <c r="R157" s="37">
        <v>2022</v>
      </c>
      <c r="S157" s="39"/>
      <c r="T157" s="506"/>
      <c r="W157" s="395"/>
    </row>
    <row r="158" spans="1:23" s="38" customFormat="1" x14ac:dyDescent="0.25">
      <c r="A158" s="507">
        <v>27</v>
      </c>
      <c r="B158" s="42" t="s">
        <v>334</v>
      </c>
      <c r="C158" s="48" t="s">
        <v>97</v>
      </c>
      <c r="D158" s="82">
        <f t="shared" si="26"/>
        <v>3.3799999999999997E-2</v>
      </c>
      <c r="E158" s="367"/>
      <c r="F158" s="82">
        <f t="shared" si="32"/>
        <v>3.3799999999999997E-2</v>
      </c>
      <c r="G158" s="83"/>
      <c r="H158" s="85">
        <v>2.07E-2</v>
      </c>
      <c r="I158" s="83"/>
      <c r="J158" s="83"/>
      <c r="K158" s="85"/>
      <c r="L158" s="83"/>
      <c r="M158" s="83">
        <v>1.3100000000000001E-2</v>
      </c>
      <c r="N158" s="85"/>
      <c r="O158" s="83"/>
      <c r="P158" s="85"/>
      <c r="Q158" s="39" t="s">
        <v>197</v>
      </c>
      <c r="R158" s="37">
        <v>2021</v>
      </c>
      <c r="S158" s="39" t="s">
        <v>1301</v>
      </c>
      <c r="T158" s="506"/>
      <c r="W158" s="395"/>
    </row>
    <row r="159" spans="1:23" s="38" customFormat="1" x14ac:dyDescent="0.25">
      <c r="A159" s="507">
        <v>28</v>
      </c>
      <c r="B159" s="42" t="s">
        <v>1024</v>
      </c>
      <c r="C159" s="48" t="s">
        <v>97</v>
      </c>
      <c r="D159" s="82">
        <f t="shared" si="26"/>
        <v>0.05</v>
      </c>
      <c r="E159" s="367"/>
      <c r="F159" s="82">
        <f t="shared" si="32"/>
        <v>0.05</v>
      </c>
      <c r="G159" s="83"/>
      <c r="H159" s="85">
        <v>0.05</v>
      </c>
      <c r="I159" s="83"/>
      <c r="J159" s="83"/>
      <c r="K159" s="85"/>
      <c r="L159" s="83"/>
      <c r="M159" s="83"/>
      <c r="N159" s="85"/>
      <c r="O159" s="83"/>
      <c r="P159" s="85"/>
      <c r="Q159" s="39" t="s">
        <v>197</v>
      </c>
      <c r="R159" s="37">
        <v>2021</v>
      </c>
      <c r="S159" s="39"/>
      <c r="T159" s="506"/>
      <c r="W159" s="395"/>
    </row>
    <row r="160" spans="1:23" s="38" customFormat="1" x14ac:dyDescent="0.25">
      <c r="A160" s="507">
        <v>29</v>
      </c>
      <c r="B160" s="42" t="s">
        <v>335</v>
      </c>
      <c r="C160" s="48" t="s">
        <v>97</v>
      </c>
      <c r="D160" s="82">
        <f>E160+F160</f>
        <v>0.05</v>
      </c>
      <c r="E160" s="367"/>
      <c r="F160" s="82">
        <f>SUM(G160:P160)</f>
        <v>0.05</v>
      </c>
      <c r="G160" s="83"/>
      <c r="H160" s="85"/>
      <c r="I160" s="83"/>
      <c r="J160" s="83"/>
      <c r="K160" s="85"/>
      <c r="L160" s="83"/>
      <c r="M160" s="83">
        <v>0.05</v>
      </c>
      <c r="N160" s="85"/>
      <c r="O160" s="83"/>
      <c r="P160" s="85"/>
      <c r="Q160" s="39" t="s">
        <v>197</v>
      </c>
      <c r="R160" s="37">
        <v>2023</v>
      </c>
      <c r="S160" s="39"/>
      <c r="T160" s="506"/>
      <c r="W160" s="395"/>
    </row>
    <row r="161" spans="1:23" s="38" customFormat="1" x14ac:dyDescent="0.25">
      <c r="A161" s="166">
        <v>30</v>
      </c>
      <c r="B161" s="66" t="s">
        <v>336</v>
      </c>
      <c r="C161" s="169" t="s">
        <v>97</v>
      </c>
      <c r="D161" s="150">
        <f>E161+F161</f>
        <v>7.0000000000000007E-2</v>
      </c>
      <c r="E161" s="368"/>
      <c r="F161" s="150">
        <f>SUM(G161:P161)</f>
        <v>7.0000000000000007E-2</v>
      </c>
      <c r="G161" s="324"/>
      <c r="H161" s="323"/>
      <c r="I161" s="324"/>
      <c r="J161" s="324"/>
      <c r="K161" s="323">
        <v>7.0000000000000007E-2</v>
      </c>
      <c r="L161" s="324"/>
      <c r="M161" s="324"/>
      <c r="N161" s="323"/>
      <c r="O161" s="324"/>
      <c r="P161" s="323"/>
      <c r="Q161" s="21" t="s">
        <v>197</v>
      </c>
      <c r="R161" s="47" t="s">
        <v>230</v>
      </c>
      <c r="S161" s="21"/>
      <c r="T161" s="514"/>
      <c r="W161" s="395"/>
    </row>
    <row r="162" spans="1:23" ht="15.75" x14ac:dyDescent="0.25">
      <c r="A162" s="380" t="s">
        <v>1291</v>
      </c>
      <c r="B162" s="381" t="s">
        <v>98</v>
      </c>
      <c r="C162" s="418"/>
      <c r="D162" s="387"/>
      <c r="E162" s="388"/>
      <c r="F162" s="389"/>
      <c r="G162" s="390"/>
      <c r="H162" s="390"/>
      <c r="I162" s="390"/>
      <c r="J162" s="390"/>
      <c r="K162" s="390"/>
      <c r="L162" s="390"/>
      <c r="M162" s="390"/>
      <c r="N162" s="390"/>
      <c r="O162" s="390"/>
      <c r="P162" s="390"/>
      <c r="Q162" s="391"/>
      <c r="R162" s="392"/>
      <c r="S162" s="477"/>
      <c r="T162" s="391"/>
      <c r="U162" s="184"/>
      <c r="W162" s="395"/>
    </row>
    <row r="163" spans="1:23" s="38" customFormat="1" x14ac:dyDescent="0.25">
      <c r="A163" s="162">
        <v>1</v>
      </c>
      <c r="B163" s="163" t="s">
        <v>237</v>
      </c>
      <c r="C163" s="164" t="s">
        <v>99</v>
      </c>
      <c r="D163" s="165">
        <f>E163+F163</f>
        <v>6.4</v>
      </c>
      <c r="E163" s="365"/>
      <c r="F163" s="165">
        <f>SUM(G163:P163)</f>
        <v>6.4</v>
      </c>
      <c r="G163" s="314">
        <v>1.42</v>
      </c>
      <c r="H163" s="314">
        <f>0.93+0.67</f>
        <v>1.6</v>
      </c>
      <c r="I163" s="314"/>
      <c r="J163" s="314"/>
      <c r="K163" s="314"/>
      <c r="L163" s="314"/>
      <c r="M163" s="314">
        <f>2.38+0.5</f>
        <v>2.88</v>
      </c>
      <c r="N163" s="314"/>
      <c r="O163" s="314">
        <v>0.16</v>
      </c>
      <c r="P163" s="314">
        <v>0.34</v>
      </c>
      <c r="Q163" s="22" t="s">
        <v>188</v>
      </c>
      <c r="R163" s="86" t="s">
        <v>230</v>
      </c>
      <c r="S163" s="22" t="s">
        <v>1105</v>
      </c>
      <c r="T163" s="513"/>
      <c r="U163" s="43" t="s">
        <v>238</v>
      </c>
      <c r="W163" s="395"/>
    </row>
    <row r="164" spans="1:23" s="38" customFormat="1" x14ac:dyDescent="0.25">
      <c r="A164" s="507">
        <v>2</v>
      </c>
      <c r="B164" s="42" t="s">
        <v>288</v>
      </c>
      <c r="C164" s="48" t="s">
        <v>99</v>
      </c>
      <c r="D164" s="82">
        <f>E164+F164</f>
        <v>8.9</v>
      </c>
      <c r="E164" s="361"/>
      <c r="F164" s="82">
        <f>SUM(G164:P164)</f>
        <v>8.9</v>
      </c>
      <c r="G164" s="85"/>
      <c r="H164" s="85">
        <f>3.39-1-0.05</f>
        <v>2.3400000000000003</v>
      </c>
      <c r="I164" s="85"/>
      <c r="J164" s="85"/>
      <c r="K164" s="85"/>
      <c r="L164" s="85"/>
      <c r="M164" s="85">
        <v>5.97</v>
      </c>
      <c r="N164" s="85"/>
      <c r="O164" s="85">
        <v>0.59</v>
      </c>
      <c r="P164" s="85"/>
      <c r="Q164" s="39" t="s">
        <v>194</v>
      </c>
      <c r="R164" s="37" t="s">
        <v>230</v>
      </c>
      <c r="S164" s="39"/>
      <c r="T164" s="506"/>
      <c r="U164" s="38" t="s">
        <v>289</v>
      </c>
      <c r="W164" s="395"/>
    </row>
    <row r="165" spans="1:23" s="38" customFormat="1" x14ac:dyDescent="0.25">
      <c r="A165" s="507">
        <v>3</v>
      </c>
      <c r="B165" s="46" t="s">
        <v>301</v>
      </c>
      <c r="C165" s="54" t="s">
        <v>99</v>
      </c>
      <c r="D165" s="82">
        <f>E165+F165</f>
        <v>0.46</v>
      </c>
      <c r="E165" s="361"/>
      <c r="F165" s="82">
        <f>SUM(G165:P165)</f>
        <v>0.46</v>
      </c>
      <c r="G165" s="83"/>
      <c r="H165" s="85">
        <v>0.46</v>
      </c>
      <c r="I165" s="83"/>
      <c r="J165" s="83"/>
      <c r="K165" s="85"/>
      <c r="L165" s="83"/>
      <c r="M165" s="83"/>
      <c r="N165" s="85"/>
      <c r="O165" s="83"/>
      <c r="P165" s="83"/>
      <c r="Q165" s="39" t="s">
        <v>195</v>
      </c>
      <c r="R165" s="37" t="s">
        <v>230</v>
      </c>
      <c r="S165" s="39"/>
      <c r="T165" s="506"/>
      <c r="W165" s="395"/>
    </row>
    <row r="166" spans="1:23" s="38" customFormat="1" x14ac:dyDescent="0.25">
      <c r="A166" s="166">
        <v>4</v>
      </c>
      <c r="B166" s="66" t="s">
        <v>337</v>
      </c>
      <c r="C166" s="169" t="s">
        <v>99</v>
      </c>
      <c r="D166" s="150">
        <f>E166+F166</f>
        <v>0.14000000000000001</v>
      </c>
      <c r="E166" s="368"/>
      <c r="F166" s="150">
        <f>SUM(G166:P166)</f>
        <v>0.14000000000000001</v>
      </c>
      <c r="G166" s="324"/>
      <c r="H166" s="323">
        <v>0.1</v>
      </c>
      <c r="I166" s="324"/>
      <c r="J166" s="324"/>
      <c r="K166" s="323"/>
      <c r="L166" s="324"/>
      <c r="M166" s="324">
        <v>0.04</v>
      </c>
      <c r="N166" s="323"/>
      <c r="O166" s="324"/>
      <c r="P166" s="323"/>
      <c r="Q166" s="21" t="s">
        <v>197</v>
      </c>
      <c r="R166" s="47" t="s">
        <v>230</v>
      </c>
      <c r="S166" s="21"/>
      <c r="T166" s="514"/>
      <c r="W166" s="395"/>
    </row>
    <row r="167" spans="1:23" s="65" customFormat="1" ht="15.75" x14ac:dyDescent="0.25">
      <c r="A167" s="372" t="s">
        <v>123</v>
      </c>
      <c r="B167" s="373" t="s">
        <v>345</v>
      </c>
      <c r="C167" s="378"/>
      <c r="D167" s="374"/>
      <c r="E167" s="375"/>
      <c r="F167" s="376"/>
      <c r="G167" s="377"/>
      <c r="H167" s="377"/>
      <c r="I167" s="377"/>
      <c r="J167" s="377"/>
      <c r="K167" s="377"/>
      <c r="L167" s="377"/>
      <c r="M167" s="377"/>
      <c r="N167" s="377"/>
      <c r="O167" s="377"/>
      <c r="P167" s="377"/>
      <c r="Q167" s="378"/>
      <c r="R167" s="379"/>
      <c r="S167" s="378"/>
      <c r="T167" s="378"/>
      <c r="W167" s="395"/>
    </row>
    <row r="168" spans="1:23" s="38" customFormat="1" ht="53.25" customHeight="1" x14ac:dyDescent="0.25">
      <c r="A168" s="162">
        <v>1</v>
      </c>
      <c r="B168" s="163" t="s">
        <v>1012</v>
      </c>
      <c r="C168" s="164" t="s">
        <v>170</v>
      </c>
      <c r="D168" s="165">
        <f t="shared" ref="D168:D208" si="33">E168+F168</f>
        <v>0.61580000000000001</v>
      </c>
      <c r="E168" s="365">
        <v>0.24629999999999999</v>
      </c>
      <c r="F168" s="165">
        <f t="shared" ref="F168:F208" si="34">SUM(G168:P168)</f>
        <v>0.36950000000000005</v>
      </c>
      <c r="G168" s="314"/>
      <c r="H168" s="314">
        <v>1.2500000000000001E-2</v>
      </c>
      <c r="I168" s="314"/>
      <c r="J168" s="314"/>
      <c r="K168" s="314"/>
      <c r="L168" s="314"/>
      <c r="M168" s="314">
        <v>0.33100000000000002</v>
      </c>
      <c r="N168" s="314"/>
      <c r="O168" s="314"/>
      <c r="P168" s="314">
        <v>2.5999999999999999E-2</v>
      </c>
      <c r="Q168" s="22" t="s">
        <v>188</v>
      </c>
      <c r="R168" s="86">
        <v>2022</v>
      </c>
      <c r="S168" s="22" t="s">
        <v>1302</v>
      </c>
      <c r="T168" s="513" t="s">
        <v>1208</v>
      </c>
      <c r="U168" s="41" t="s">
        <v>171</v>
      </c>
      <c r="W168" s="395"/>
    </row>
    <row r="169" spans="1:23" s="38" customFormat="1" ht="25.5" x14ac:dyDescent="0.25">
      <c r="A169" s="507">
        <v>2</v>
      </c>
      <c r="B169" s="42" t="s">
        <v>347</v>
      </c>
      <c r="C169" s="48" t="s">
        <v>170</v>
      </c>
      <c r="D169" s="82">
        <f t="shared" si="33"/>
        <v>0.56000000000000005</v>
      </c>
      <c r="E169" s="361"/>
      <c r="F169" s="82">
        <f t="shared" si="34"/>
        <v>0.56000000000000005</v>
      </c>
      <c r="G169" s="85"/>
      <c r="H169" s="85">
        <v>0.1</v>
      </c>
      <c r="I169" s="85">
        <v>0.4</v>
      </c>
      <c r="J169" s="85"/>
      <c r="K169" s="85"/>
      <c r="L169" s="85"/>
      <c r="M169" s="85">
        <v>0.06</v>
      </c>
      <c r="N169" s="85"/>
      <c r="O169" s="85"/>
      <c r="P169" s="85"/>
      <c r="Q169" s="39" t="s">
        <v>188</v>
      </c>
      <c r="R169" s="37" t="s">
        <v>230</v>
      </c>
      <c r="S169" s="39" t="s">
        <v>1106</v>
      </c>
      <c r="T169" s="506"/>
      <c r="W169" s="395"/>
    </row>
    <row r="170" spans="1:23" s="38" customFormat="1" ht="25.5" x14ac:dyDescent="0.25">
      <c r="A170" s="507">
        <v>3</v>
      </c>
      <c r="B170" s="42" t="s">
        <v>348</v>
      </c>
      <c r="C170" s="48" t="s">
        <v>170</v>
      </c>
      <c r="D170" s="82">
        <f t="shared" si="33"/>
        <v>0.11</v>
      </c>
      <c r="E170" s="361"/>
      <c r="F170" s="82">
        <f t="shared" si="34"/>
        <v>0.11</v>
      </c>
      <c r="G170" s="85"/>
      <c r="H170" s="85"/>
      <c r="I170" s="85"/>
      <c r="J170" s="85"/>
      <c r="K170" s="85"/>
      <c r="L170" s="85"/>
      <c r="M170" s="85">
        <v>0.11</v>
      </c>
      <c r="N170" s="85"/>
      <c r="O170" s="85"/>
      <c r="P170" s="85"/>
      <c r="Q170" s="37" t="s">
        <v>188</v>
      </c>
      <c r="R170" s="37" t="s">
        <v>230</v>
      </c>
      <c r="S170" s="39" t="s">
        <v>1107</v>
      </c>
      <c r="T170" s="506"/>
      <c r="W170" s="395"/>
    </row>
    <row r="171" spans="1:23" s="38" customFormat="1" ht="25.5" x14ac:dyDescent="0.25">
      <c r="A171" s="507">
        <v>4</v>
      </c>
      <c r="B171" s="42" t="s">
        <v>349</v>
      </c>
      <c r="C171" s="48" t="s">
        <v>170</v>
      </c>
      <c r="D171" s="82">
        <f t="shared" si="33"/>
        <v>0.11</v>
      </c>
      <c r="E171" s="361"/>
      <c r="F171" s="82">
        <f t="shared" si="34"/>
        <v>0.11</v>
      </c>
      <c r="G171" s="85"/>
      <c r="H171" s="85">
        <v>0.1</v>
      </c>
      <c r="I171" s="85"/>
      <c r="J171" s="85">
        <v>0.01</v>
      </c>
      <c r="K171" s="85"/>
      <c r="L171" s="85"/>
      <c r="M171" s="85"/>
      <c r="N171" s="85"/>
      <c r="O171" s="85"/>
      <c r="P171" s="85"/>
      <c r="Q171" s="37" t="s">
        <v>188</v>
      </c>
      <c r="R171" s="37" t="s">
        <v>230</v>
      </c>
      <c r="S171" s="39" t="s">
        <v>1108</v>
      </c>
      <c r="T171" s="506"/>
      <c r="U171" s="38" t="s">
        <v>378</v>
      </c>
      <c r="W171" s="395"/>
    </row>
    <row r="172" spans="1:23" s="38" customFormat="1" ht="25.5" x14ac:dyDescent="0.25">
      <c r="A172" s="507">
        <v>5</v>
      </c>
      <c r="B172" s="42" t="s">
        <v>350</v>
      </c>
      <c r="C172" s="48" t="s">
        <v>170</v>
      </c>
      <c r="D172" s="82">
        <f t="shared" si="33"/>
        <v>0.02</v>
      </c>
      <c r="E172" s="361"/>
      <c r="F172" s="82">
        <f t="shared" si="34"/>
        <v>0.02</v>
      </c>
      <c r="G172" s="85"/>
      <c r="H172" s="85">
        <v>0.01</v>
      </c>
      <c r="I172" s="85"/>
      <c r="J172" s="85"/>
      <c r="K172" s="85"/>
      <c r="L172" s="85"/>
      <c r="M172" s="85">
        <v>0.01</v>
      </c>
      <c r="N172" s="85"/>
      <c r="O172" s="85"/>
      <c r="P172" s="85"/>
      <c r="Q172" s="37" t="s">
        <v>188</v>
      </c>
      <c r="R172" s="37" t="s">
        <v>230</v>
      </c>
      <c r="S172" s="39" t="s">
        <v>1109</v>
      </c>
      <c r="T172" s="506"/>
      <c r="W172" s="395"/>
    </row>
    <row r="173" spans="1:23" s="38" customFormat="1" ht="25.5" x14ac:dyDescent="0.25">
      <c r="A173" s="507">
        <v>6</v>
      </c>
      <c r="B173" s="42" t="s">
        <v>351</v>
      </c>
      <c r="C173" s="48" t="s">
        <v>170</v>
      </c>
      <c r="D173" s="82">
        <f t="shared" si="33"/>
        <v>0.79</v>
      </c>
      <c r="E173" s="361"/>
      <c r="F173" s="82">
        <f t="shared" si="34"/>
        <v>0.79</v>
      </c>
      <c r="G173" s="85">
        <v>0.7</v>
      </c>
      <c r="H173" s="85">
        <v>0.05</v>
      </c>
      <c r="I173" s="85"/>
      <c r="J173" s="85"/>
      <c r="K173" s="85"/>
      <c r="L173" s="85"/>
      <c r="M173" s="85">
        <v>0.04</v>
      </c>
      <c r="N173" s="85"/>
      <c r="O173" s="85"/>
      <c r="P173" s="85"/>
      <c r="Q173" s="37" t="s">
        <v>188</v>
      </c>
      <c r="R173" s="37" t="s">
        <v>230</v>
      </c>
      <c r="S173" s="39" t="s">
        <v>1110</v>
      </c>
      <c r="T173" s="506"/>
      <c r="W173" s="395"/>
    </row>
    <row r="174" spans="1:23" s="38" customFormat="1" ht="25.5" x14ac:dyDescent="0.25">
      <c r="A174" s="507">
        <v>7</v>
      </c>
      <c r="B174" s="42" t="s">
        <v>352</v>
      </c>
      <c r="C174" s="48" t="s">
        <v>170</v>
      </c>
      <c r="D174" s="82">
        <f t="shared" si="33"/>
        <v>1.2</v>
      </c>
      <c r="E174" s="361"/>
      <c r="F174" s="82">
        <f t="shared" si="34"/>
        <v>1.2</v>
      </c>
      <c r="G174" s="85"/>
      <c r="H174" s="85">
        <v>0.7</v>
      </c>
      <c r="I174" s="85">
        <v>0.3</v>
      </c>
      <c r="J174" s="85"/>
      <c r="K174" s="85"/>
      <c r="L174" s="85"/>
      <c r="M174" s="85">
        <v>0.2</v>
      </c>
      <c r="N174" s="85"/>
      <c r="O174" s="85"/>
      <c r="P174" s="85"/>
      <c r="Q174" s="37" t="s">
        <v>188</v>
      </c>
      <c r="R174" s="37" t="s">
        <v>230</v>
      </c>
      <c r="S174" s="39" t="s">
        <v>1111</v>
      </c>
      <c r="T174" s="506"/>
      <c r="W174" s="395"/>
    </row>
    <row r="175" spans="1:23" s="38" customFormat="1" ht="25.5" x14ac:dyDescent="0.25">
      <c r="A175" s="507">
        <v>8</v>
      </c>
      <c r="B175" s="42" t="s">
        <v>353</v>
      </c>
      <c r="C175" s="48" t="s">
        <v>170</v>
      </c>
      <c r="D175" s="82">
        <f t="shared" si="33"/>
        <v>5.6</v>
      </c>
      <c r="E175" s="361"/>
      <c r="F175" s="82">
        <f t="shared" si="34"/>
        <v>5.6</v>
      </c>
      <c r="G175" s="85"/>
      <c r="H175" s="85">
        <v>1.6</v>
      </c>
      <c r="I175" s="85">
        <v>2</v>
      </c>
      <c r="J175" s="85"/>
      <c r="K175" s="85"/>
      <c r="L175" s="85"/>
      <c r="M175" s="85">
        <v>2</v>
      </c>
      <c r="N175" s="85"/>
      <c r="O175" s="85"/>
      <c r="P175" s="85"/>
      <c r="Q175" s="37" t="s">
        <v>188</v>
      </c>
      <c r="R175" s="37" t="s">
        <v>230</v>
      </c>
      <c r="S175" s="39" t="s">
        <v>1112</v>
      </c>
      <c r="T175" s="506"/>
      <c r="W175" s="395"/>
    </row>
    <row r="176" spans="1:23" s="38" customFormat="1" ht="25.5" x14ac:dyDescent="0.25">
      <c r="A176" s="507">
        <v>9</v>
      </c>
      <c r="B176" s="42" t="s">
        <v>354</v>
      </c>
      <c r="C176" s="48" t="s">
        <v>170</v>
      </c>
      <c r="D176" s="82">
        <f t="shared" si="33"/>
        <v>0.64</v>
      </c>
      <c r="E176" s="361"/>
      <c r="F176" s="82">
        <f t="shared" si="34"/>
        <v>0.64</v>
      </c>
      <c r="G176" s="85">
        <v>0.25</v>
      </c>
      <c r="H176" s="85">
        <v>0.25</v>
      </c>
      <c r="I176" s="85">
        <v>0.14000000000000001</v>
      </c>
      <c r="J176" s="85"/>
      <c r="K176" s="85"/>
      <c r="L176" s="85"/>
      <c r="M176" s="85"/>
      <c r="N176" s="85"/>
      <c r="O176" s="85"/>
      <c r="P176" s="85"/>
      <c r="Q176" s="37" t="s">
        <v>188</v>
      </c>
      <c r="R176" s="37" t="s">
        <v>230</v>
      </c>
      <c r="S176" s="39" t="s">
        <v>1113</v>
      </c>
      <c r="T176" s="506"/>
      <c r="W176" s="395"/>
    </row>
    <row r="177" spans="1:23" s="38" customFormat="1" ht="25.5" x14ac:dyDescent="0.25">
      <c r="A177" s="507">
        <v>10</v>
      </c>
      <c r="B177" s="42" t="s">
        <v>355</v>
      </c>
      <c r="C177" s="48" t="s">
        <v>170</v>
      </c>
      <c r="D177" s="82">
        <f t="shared" si="33"/>
        <v>0.75</v>
      </c>
      <c r="E177" s="361"/>
      <c r="F177" s="82">
        <f t="shared" si="34"/>
        <v>0.75</v>
      </c>
      <c r="G177" s="85">
        <v>0.3</v>
      </c>
      <c r="H177" s="85">
        <v>0.3</v>
      </c>
      <c r="I177" s="85"/>
      <c r="J177" s="85"/>
      <c r="K177" s="85"/>
      <c r="L177" s="85"/>
      <c r="M177" s="85">
        <v>0.15</v>
      </c>
      <c r="N177" s="85"/>
      <c r="O177" s="85"/>
      <c r="P177" s="85"/>
      <c r="Q177" s="37" t="s">
        <v>188</v>
      </c>
      <c r="R177" s="37" t="s">
        <v>230</v>
      </c>
      <c r="S177" s="39" t="s">
        <v>1114</v>
      </c>
      <c r="T177" s="506"/>
      <c r="W177" s="395"/>
    </row>
    <row r="178" spans="1:23" s="38" customFormat="1" ht="25.5" x14ac:dyDescent="0.25">
      <c r="A178" s="507">
        <v>11</v>
      </c>
      <c r="B178" s="42" t="s">
        <v>356</v>
      </c>
      <c r="C178" s="48" t="s">
        <v>170</v>
      </c>
      <c r="D178" s="82">
        <f t="shared" si="33"/>
        <v>0.83000000000000007</v>
      </c>
      <c r="E178" s="361"/>
      <c r="F178" s="82">
        <f t="shared" si="34"/>
        <v>0.83000000000000007</v>
      </c>
      <c r="G178" s="85"/>
      <c r="H178" s="85">
        <v>0.3</v>
      </c>
      <c r="I178" s="85"/>
      <c r="J178" s="85"/>
      <c r="K178" s="85"/>
      <c r="L178" s="85"/>
      <c r="M178" s="85">
        <v>0.53</v>
      </c>
      <c r="N178" s="85"/>
      <c r="O178" s="85"/>
      <c r="P178" s="85"/>
      <c r="Q178" s="37" t="s">
        <v>188</v>
      </c>
      <c r="R178" s="37" t="s">
        <v>230</v>
      </c>
      <c r="S178" s="39" t="s">
        <v>1115</v>
      </c>
      <c r="T178" s="506"/>
      <c r="W178" s="395"/>
    </row>
    <row r="179" spans="1:23" s="38" customFormat="1" x14ac:dyDescent="0.25">
      <c r="A179" s="507">
        <v>12</v>
      </c>
      <c r="B179" s="42" t="s">
        <v>357</v>
      </c>
      <c r="C179" s="48" t="s">
        <v>170</v>
      </c>
      <c r="D179" s="82">
        <f t="shared" si="33"/>
        <v>0.79</v>
      </c>
      <c r="E179" s="361"/>
      <c r="F179" s="82">
        <f t="shared" si="34"/>
        <v>0.79</v>
      </c>
      <c r="G179" s="85">
        <v>0.11</v>
      </c>
      <c r="H179" s="85">
        <v>0.22</v>
      </c>
      <c r="I179" s="85"/>
      <c r="J179" s="85"/>
      <c r="K179" s="85"/>
      <c r="L179" s="85"/>
      <c r="M179" s="85">
        <v>0.46</v>
      </c>
      <c r="N179" s="85"/>
      <c r="O179" s="85"/>
      <c r="P179" s="85"/>
      <c r="Q179" s="39" t="s">
        <v>189</v>
      </c>
      <c r="R179" s="37" t="s">
        <v>230</v>
      </c>
      <c r="S179" s="39"/>
      <c r="T179" s="506"/>
      <c r="W179" s="395"/>
    </row>
    <row r="180" spans="1:23" s="38" customFormat="1" x14ac:dyDescent="0.25">
      <c r="A180" s="507">
        <v>13</v>
      </c>
      <c r="B180" s="42" t="s">
        <v>358</v>
      </c>
      <c r="C180" s="48" t="s">
        <v>170</v>
      </c>
      <c r="D180" s="82">
        <f t="shared" si="33"/>
        <v>0.67</v>
      </c>
      <c r="E180" s="361"/>
      <c r="F180" s="82">
        <f t="shared" si="34"/>
        <v>0.67</v>
      </c>
      <c r="G180" s="85">
        <v>0.02</v>
      </c>
      <c r="H180" s="85"/>
      <c r="I180" s="85">
        <v>0.02</v>
      </c>
      <c r="J180" s="85"/>
      <c r="K180" s="85"/>
      <c r="L180" s="85"/>
      <c r="M180" s="85">
        <v>0.62</v>
      </c>
      <c r="N180" s="85"/>
      <c r="O180" s="85">
        <v>0.01</v>
      </c>
      <c r="P180" s="85"/>
      <c r="Q180" s="39" t="s">
        <v>189</v>
      </c>
      <c r="R180" s="37" t="s">
        <v>230</v>
      </c>
      <c r="S180" s="39"/>
      <c r="T180" s="506"/>
      <c r="U180" s="38" t="s">
        <v>171</v>
      </c>
      <c r="W180" s="395"/>
    </row>
    <row r="181" spans="1:23" s="38" customFormat="1" x14ac:dyDescent="0.25">
      <c r="A181" s="507">
        <v>14</v>
      </c>
      <c r="B181" s="42" t="s">
        <v>359</v>
      </c>
      <c r="C181" s="48" t="s">
        <v>170</v>
      </c>
      <c r="D181" s="82">
        <f t="shared" si="33"/>
        <v>0.1</v>
      </c>
      <c r="E181" s="361"/>
      <c r="F181" s="82">
        <f t="shared" si="34"/>
        <v>0.1</v>
      </c>
      <c r="G181" s="85"/>
      <c r="H181" s="85"/>
      <c r="I181" s="85"/>
      <c r="J181" s="85"/>
      <c r="K181" s="85"/>
      <c r="L181" s="85"/>
      <c r="M181" s="85">
        <v>0.1</v>
      </c>
      <c r="N181" s="85"/>
      <c r="O181" s="85"/>
      <c r="P181" s="85"/>
      <c r="Q181" s="39" t="s">
        <v>189</v>
      </c>
      <c r="R181" s="37" t="s">
        <v>230</v>
      </c>
      <c r="S181" s="39"/>
      <c r="T181" s="506"/>
      <c r="W181" s="395"/>
    </row>
    <row r="182" spans="1:23" s="38" customFormat="1" ht="25.5" x14ac:dyDescent="0.25">
      <c r="A182" s="507">
        <v>15</v>
      </c>
      <c r="B182" s="42" t="s">
        <v>360</v>
      </c>
      <c r="C182" s="48" t="s">
        <v>170</v>
      </c>
      <c r="D182" s="82">
        <f t="shared" si="33"/>
        <v>7.5</v>
      </c>
      <c r="E182" s="361"/>
      <c r="F182" s="326">
        <f t="shared" si="34"/>
        <v>7.5</v>
      </c>
      <c r="G182" s="85"/>
      <c r="H182" s="85">
        <v>2.7</v>
      </c>
      <c r="I182" s="85">
        <v>0.8</v>
      </c>
      <c r="J182" s="85">
        <v>1</v>
      </c>
      <c r="K182" s="85"/>
      <c r="L182" s="85"/>
      <c r="M182" s="85">
        <v>3</v>
      </c>
      <c r="N182" s="85"/>
      <c r="O182" s="85"/>
      <c r="P182" s="85"/>
      <c r="Q182" s="39" t="s">
        <v>972</v>
      </c>
      <c r="R182" s="37" t="s">
        <v>1025</v>
      </c>
      <c r="S182" s="39" t="s">
        <v>1116</v>
      </c>
      <c r="T182" s="506"/>
      <c r="U182" s="38" t="s">
        <v>378</v>
      </c>
      <c r="W182" s="395"/>
    </row>
    <row r="183" spans="1:23" s="38" customFormat="1" x14ac:dyDescent="0.25">
      <c r="A183" s="507">
        <v>16</v>
      </c>
      <c r="B183" s="42" t="s">
        <v>253</v>
      </c>
      <c r="C183" s="48" t="s">
        <v>170</v>
      </c>
      <c r="D183" s="82">
        <f t="shared" si="33"/>
        <v>0.73000000000000009</v>
      </c>
      <c r="E183" s="361"/>
      <c r="F183" s="82">
        <f t="shared" si="34"/>
        <v>0.73000000000000009</v>
      </c>
      <c r="G183" s="85"/>
      <c r="H183" s="85">
        <v>0.05</v>
      </c>
      <c r="I183" s="85"/>
      <c r="J183" s="85"/>
      <c r="K183" s="85"/>
      <c r="L183" s="85"/>
      <c r="M183" s="85">
        <v>0.68</v>
      </c>
      <c r="N183" s="85"/>
      <c r="O183" s="85"/>
      <c r="P183" s="85"/>
      <c r="Q183" s="39" t="s">
        <v>190</v>
      </c>
      <c r="R183" s="37" t="s">
        <v>1013</v>
      </c>
      <c r="S183" s="39"/>
      <c r="T183" s="506"/>
      <c r="W183" s="395"/>
    </row>
    <row r="184" spans="1:23" s="38" customFormat="1" x14ac:dyDescent="0.25">
      <c r="A184" s="507">
        <v>17</v>
      </c>
      <c r="B184" s="42" t="s">
        <v>257</v>
      </c>
      <c r="C184" s="48" t="s">
        <v>170</v>
      </c>
      <c r="D184" s="82">
        <f>E184+F184</f>
        <v>0.49</v>
      </c>
      <c r="E184" s="361"/>
      <c r="F184" s="82">
        <f>SUM(G184:P184)</f>
        <v>0.49</v>
      </c>
      <c r="G184" s="85"/>
      <c r="H184" s="85"/>
      <c r="I184" s="85"/>
      <c r="J184" s="85"/>
      <c r="K184" s="85"/>
      <c r="L184" s="85"/>
      <c r="M184" s="85">
        <v>0.49</v>
      </c>
      <c r="N184" s="85"/>
      <c r="O184" s="85"/>
      <c r="P184" s="85"/>
      <c r="Q184" s="39" t="s">
        <v>190</v>
      </c>
      <c r="R184" s="37" t="s">
        <v>1013</v>
      </c>
      <c r="S184" s="39"/>
      <c r="T184" s="506"/>
      <c r="W184" s="395"/>
    </row>
    <row r="185" spans="1:23" s="38" customFormat="1" x14ac:dyDescent="0.25">
      <c r="A185" s="507">
        <v>18</v>
      </c>
      <c r="B185" s="42" t="s">
        <v>254</v>
      </c>
      <c r="C185" s="48" t="s">
        <v>170</v>
      </c>
      <c r="D185" s="82">
        <f t="shared" si="33"/>
        <v>0.45</v>
      </c>
      <c r="E185" s="361"/>
      <c r="F185" s="82">
        <f t="shared" si="34"/>
        <v>0.45</v>
      </c>
      <c r="G185" s="85">
        <v>0.2</v>
      </c>
      <c r="H185" s="85"/>
      <c r="I185" s="85"/>
      <c r="J185" s="85"/>
      <c r="K185" s="85"/>
      <c r="L185" s="85"/>
      <c r="M185" s="85">
        <v>0.25</v>
      </c>
      <c r="N185" s="85"/>
      <c r="O185" s="85"/>
      <c r="P185" s="85"/>
      <c r="Q185" s="39" t="s">
        <v>190</v>
      </c>
      <c r="R185" s="37" t="s">
        <v>230</v>
      </c>
      <c r="S185" s="39"/>
      <c r="T185" s="506"/>
      <c r="W185" s="395"/>
    </row>
    <row r="186" spans="1:23" s="38" customFormat="1" x14ac:dyDescent="0.25">
      <c r="A186" s="507">
        <v>19</v>
      </c>
      <c r="B186" s="42" t="s">
        <v>255</v>
      </c>
      <c r="C186" s="48" t="s">
        <v>170</v>
      </c>
      <c r="D186" s="82">
        <f t="shared" si="33"/>
        <v>0.37</v>
      </c>
      <c r="E186" s="361"/>
      <c r="F186" s="82">
        <f t="shared" si="34"/>
        <v>0.37</v>
      </c>
      <c r="G186" s="85">
        <v>0.1</v>
      </c>
      <c r="H186" s="85"/>
      <c r="I186" s="85"/>
      <c r="J186" s="85"/>
      <c r="K186" s="85"/>
      <c r="L186" s="85"/>
      <c r="M186" s="85">
        <v>0.27</v>
      </c>
      <c r="N186" s="85"/>
      <c r="O186" s="85"/>
      <c r="P186" s="85"/>
      <c r="Q186" s="39" t="s">
        <v>190</v>
      </c>
      <c r="R186" s="37" t="s">
        <v>230</v>
      </c>
      <c r="S186" s="39"/>
      <c r="T186" s="506"/>
      <c r="W186" s="395"/>
    </row>
    <row r="187" spans="1:23" s="38" customFormat="1" x14ac:dyDescent="0.25">
      <c r="A187" s="507">
        <v>20</v>
      </c>
      <c r="B187" s="42" t="s">
        <v>974</v>
      </c>
      <c r="C187" s="48" t="s">
        <v>170</v>
      </c>
      <c r="D187" s="82">
        <f t="shared" si="33"/>
        <v>0.73</v>
      </c>
      <c r="E187" s="361"/>
      <c r="F187" s="82">
        <f t="shared" si="34"/>
        <v>0.73</v>
      </c>
      <c r="G187" s="85">
        <v>0.54</v>
      </c>
      <c r="H187" s="85"/>
      <c r="I187" s="85"/>
      <c r="J187" s="85"/>
      <c r="K187" s="85"/>
      <c r="L187" s="85">
        <v>0.12</v>
      </c>
      <c r="M187" s="85">
        <v>7.0000000000000007E-2</v>
      </c>
      <c r="N187" s="85"/>
      <c r="O187" s="85"/>
      <c r="P187" s="85"/>
      <c r="Q187" s="39" t="s">
        <v>190</v>
      </c>
      <c r="R187" s="37" t="s">
        <v>230</v>
      </c>
      <c r="S187" s="39"/>
      <c r="T187" s="506"/>
      <c r="W187" s="395"/>
    </row>
    <row r="188" spans="1:23" s="38" customFormat="1" x14ac:dyDescent="0.25">
      <c r="A188" s="507">
        <v>21</v>
      </c>
      <c r="B188" s="42" t="s">
        <v>256</v>
      </c>
      <c r="C188" s="48" t="s">
        <v>170</v>
      </c>
      <c r="D188" s="82">
        <f t="shared" si="33"/>
        <v>0.65</v>
      </c>
      <c r="E188" s="361"/>
      <c r="F188" s="82">
        <f t="shared" si="34"/>
        <v>0.65</v>
      </c>
      <c r="G188" s="85">
        <v>0.14000000000000001</v>
      </c>
      <c r="H188" s="85">
        <v>0.05</v>
      </c>
      <c r="I188" s="85">
        <v>0.32</v>
      </c>
      <c r="J188" s="85"/>
      <c r="K188" s="85"/>
      <c r="L188" s="85"/>
      <c r="M188" s="85">
        <v>0.14000000000000001</v>
      </c>
      <c r="N188" s="85"/>
      <c r="O188" s="85"/>
      <c r="P188" s="85"/>
      <c r="Q188" s="39" t="s">
        <v>190</v>
      </c>
      <c r="R188" s="37" t="s">
        <v>230</v>
      </c>
      <c r="S188" s="39"/>
      <c r="T188" s="506"/>
      <c r="W188" s="395"/>
    </row>
    <row r="189" spans="1:23" s="38" customFormat="1" x14ac:dyDescent="0.25">
      <c r="A189" s="507">
        <v>22</v>
      </c>
      <c r="B189" s="42" t="s">
        <v>258</v>
      </c>
      <c r="C189" s="48" t="s">
        <v>170</v>
      </c>
      <c r="D189" s="82">
        <f t="shared" si="33"/>
        <v>1.3599999999999999</v>
      </c>
      <c r="E189" s="361"/>
      <c r="F189" s="82">
        <f t="shared" si="34"/>
        <v>1.3599999999999999</v>
      </c>
      <c r="G189" s="85">
        <v>0.18</v>
      </c>
      <c r="H189" s="85">
        <v>0.41</v>
      </c>
      <c r="I189" s="85"/>
      <c r="J189" s="85"/>
      <c r="K189" s="85"/>
      <c r="L189" s="85"/>
      <c r="M189" s="85">
        <v>0.77</v>
      </c>
      <c r="N189" s="85"/>
      <c r="O189" s="85"/>
      <c r="P189" s="85"/>
      <c r="Q189" s="39" t="s">
        <v>190</v>
      </c>
      <c r="R189" s="37" t="s">
        <v>230</v>
      </c>
      <c r="S189" s="39"/>
      <c r="T189" s="506"/>
      <c r="W189" s="395"/>
    </row>
    <row r="190" spans="1:23" s="38" customFormat="1" x14ac:dyDescent="0.25">
      <c r="A190" s="507">
        <v>23</v>
      </c>
      <c r="B190" s="42" t="s">
        <v>944</v>
      </c>
      <c r="C190" s="48" t="s">
        <v>170</v>
      </c>
      <c r="D190" s="82">
        <f t="shared" si="33"/>
        <v>3.2</v>
      </c>
      <c r="E190" s="361"/>
      <c r="F190" s="82">
        <f t="shared" si="34"/>
        <v>3.2</v>
      </c>
      <c r="G190" s="85">
        <v>2</v>
      </c>
      <c r="H190" s="85"/>
      <c r="I190" s="85">
        <v>1.2</v>
      </c>
      <c r="J190" s="85"/>
      <c r="K190" s="85"/>
      <c r="L190" s="85"/>
      <c r="M190" s="85"/>
      <c r="N190" s="85"/>
      <c r="O190" s="85"/>
      <c r="P190" s="85"/>
      <c r="Q190" s="39" t="s">
        <v>190</v>
      </c>
      <c r="R190" s="37" t="s">
        <v>230</v>
      </c>
      <c r="S190" s="39"/>
      <c r="T190" s="506"/>
      <c r="W190" s="395"/>
    </row>
    <row r="191" spans="1:23" s="38" customFormat="1" x14ac:dyDescent="0.25">
      <c r="A191" s="507">
        <v>24</v>
      </c>
      <c r="B191" s="42" t="s">
        <v>361</v>
      </c>
      <c r="C191" s="48" t="s">
        <v>170</v>
      </c>
      <c r="D191" s="82">
        <f t="shared" si="33"/>
        <v>6.5</v>
      </c>
      <c r="E191" s="361"/>
      <c r="F191" s="82">
        <f t="shared" si="34"/>
        <v>6.5</v>
      </c>
      <c r="G191" s="85">
        <v>2</v>
      </c>
      <c r="H191" s="85">
        <v>3</v>
      </c>
      <c r="I191" s="85">
        <v>0.5</v>
      </c>
      <c r="J191" s="85"/>
      <c r="K191" s="85"/>
      <c r="L191" s="85"/>
      <c r="M191" s="85">
        <v>1</v>
      </c>
      <c r="N191" s="85"/>
      <c r="O191" s="85"/>
      <c r="P191" s="85"/>
      <c r="Q191" s="39" t="s">
        <v>190</v>
      </c>
      <c r="R191" s="37" t="s">
        <v>230</v>
      </c>
      <c r="S191" s="39"/>
      <c r="T191" s="506"/>
      <c r="W191" s="395"/>
    </row>
    <row r="192" spans="1:23" s="38" customFormat="1" x14ac:dyDescent="0.25">
      <c r="A192" s="507">
        <v>25</v>
      </c>
      <c r="B192" s="42" t="s">
        <v>362</v>
      </c>
      <c r="C192" s="48" t="s">
        <v>170</v>
      </c>
      <c r="D192" s="82">
        <f t="shared" si="33"/>
        <v>12</v>
      </c>
      <c r="E192" s="361"/>
      <c r="F192" s="82">
        <f t="shared" si="34"/>
        <v>12</v>
      </c>
      <c r="G192" s="85">
        <v>8</v>
      </c>
      <c r="H192" s="85">
        <v>3</v>
      </c>
      <c r="I192" s="85"/>
      <c r="J192" s="85"/>
      <c r="K192" s="85"/>
      <c r="L192" s="85"/>
      <c r="M192" s="85">
        <v>1</v>
      </c>
      <c r="N192" s="85"/>
      <c r="O192" s="85"/>
      <c r="P192" s="85"/>
      <c r="Q192" s="39" t="s">
        <v>190</v>
      </c>
      <c r="R192" s="37" t="s">
        <v>230</v>
      </c>
      <c r="S192" s="39"/>
      <c r="T192" s="506"/>
      <c r="W192" s="395"/>
    </row>
    <row r="193" spans="1:23" s="38" customFormat="1" ht="25.5" x14ac:dyDescent="0.25">
      <c r="A193" s="507">
        <v>26</v>
      </c>
      <c r="B193" s="42" t="s">
        <v>372</v>
      </c>
      <c r="C193" s="48" t="s">
        <v>170</v>
      </c>
      <c r="D193" s="82">
        <f>E193+F193</f>
        <v>8.6999999999999993</v>
      </c>
      <c r="E193" s="361"/>
      <c r="F193" s="82">
        <f>SUM(G193:P193)</f>
        <v>8.6999999999999993</v>
      </c>
      <c r="G193" s="85"/>
      <c r="H193" s="85">
        <v>0.7</v>
      </c>
      <c r="I193" s="85"/>
      <c r="J193" s="85"/>
      <c r="K193" s="85"/>
      <c r="L193" s="85"/>
      <c r="M193" s="85">
        <v>8</v>
      </c>
      <c r="N193" s="85"/>
      <c r="O193" s="85"/>
      <c r="P193" s="85"/>
      <c r="Q193" s="39" t="s">
        <v>192</v>
      </c>
      <c r="R193" s="37" t="s">
        <v>1076</v>
      </c>
      <c r="S193" s="39"/>
      <c r="T193" s="506"/>
      <c r="W193" s="395"/>
    </row>
    <row r="194" spans="1:23" s="38" customFormat="1" x14ac:dyDescent="0.25">
      <c r="A194" s="507">
        <v>27</v>
      </c>
      <c r="B194" s="42" t="s">
        <v>373</v>
      </c>
      <c r="C194" s="48" t="s">
        <v>170</v>
      </c>
      <c r="D194" s="82">
        <f>E194+F194</f>
        <v>6.3</v>
      </c>
      <c r="E194" s="361"/>
      <c r="F194" s="82">
        <f>SUM(G194:P194)</f>
        <v>6.3</v>
      </c>
      <c r="G194" s="85"/>
      <c r="H194" s="85">
        <v>5.3</v>
      </c>
      <c r="I194" s="85"/>
      <c r="J194" s="85"/>
      <c r="K194" s="85"/>
      <c r="L194" s="85"/>
      <c r="M194" s="85">
        <v>1</v>
      </c>
      <c r="N194" s="85"/>
      <c r="O194" s="85"/>
      <c r="P194" s="85"/>
      <c r="Q194" s="39" t="s">
        <v>192</v>
      </c>
      <c r="R194" s="37" t="s">
        <v>1079</v>
      </c>
      <c r="S194" s="39"/>
      <c r="T194" s="506"/>
      <c r="W194" s="395"/>
    </row>
    <row r="195" spans="1:23" s="38" customFormat="1" x14ac:dyDescent="0.25">
      <c r="A195" s="507">
        <v>28</v>
      </c>
      <c r="B195" s="42" t="s">
        <v>363</v>
      </c>
      <c r="C195" s="48" t="s">
        <v>170</v>
      </c>
      <c r="D195" s="82">
        <f t="shared" ref="D195:D203" si="35">E195+F195</f>
        <v>0.98000000000000009</v>
      </c>
      <c r="E195" s="361"/>
      <c r="F195" s="82">
        <f t="shared" ref="F195:F203" si="36">SUM(G195:P195)</f>
        <v>0.98000000000000009</v>
      </c>
      <c r="G195" s="85">
        <v>0.03</v>
      </c>
      <c r="H195" s="85">
        <v>0.11</v>
      </c>
      <c r="I195" s="85"/>
      <c r="J195" s="85"/>
      <c r="K195" s="85"/>
      <c r="L195" s="85"/>
      <c r="M195" s="85">
        <v>0.81</v>
      </c>
      <c r="N195" s="85"/>
      <c r="O195" s="85">
        <v>0.03</v>
      </c>
      <c r="P195" s="85"/>
      <c r="Q195" s="39" t="s">
        <v>192</v>
      </c>
      <c r="R195" s="37" t="s">
        <v>230</v>
      </c>
      <c r="S195" s="39"/>
      <c r="T195" s="506"/>
      <c r="U195" s="38" t="s">
        <v>171</v>
      </c>
      <c r="W195" s="395"/>
    </row>
    <row r="196" spans="1:23" s="38" customFormat="1" x14ac:dyDescent="0.25">
      <c r="A196" s="507">
        <v>29</v>
      </c>
      <c r="B196" s="42" t="s">
        <v>364</v>
      </c>
      <c r="C196" s="48" t="s">
        <v>170</v>
      </c>
      <c r="D196" s="82">
        <f t="shared" si="35"/>
        <v>0.53</v>
      </c>
      <c r="E196" s="361"/>
      <c r="F196" s="82">
        <f t="shared" si="36"/>
        <v>0.53</v>
      </c>
      <c r="G196" s="85"/>
      <c r="H196" s="85">
        <v>0.08</v>
      </c>
      <c r="I196" s="85"/>
      <c r="J196" s="85"/>
      <c r="K196" s="85"/>
      <c r="L196" s="85"/>
      <c r="M196" s="85">
        <v>0.45</v>
      </c>
      <c r="N196" s="85"/>
      <c r="O196" s="85"/>
      <c r="P196" s="85"/>
      <c r="Q196" s="39" t="s">
        <v>192</v>
      </c>
      <c r="R196" s="37" t="s">
        <v>230</v>
      </c>
      <c r="S196" s="39"/>
      <c r="T196" s="506"/>
      <c r="W196" s="395"/>
    </row>
    <row r="197" spans="1:23" s="38" customFormat="1" x14ac:dyDescent="0.25">
      <c r="A197" s="507">
        <v>30</v>
      </c>
      <c r="B197" s="42" t="s">
        <v>365</v>
      </c>
      <c r="C197" s="48" t="s">
        <v>170</v>
      </c>
      <c r="D197" s="82">
        <f t="shared" si="35"/>
        <v>0.55000000000000004</v>
      </c>
      <c r="E197" s="361"/>
      <c r="F197" s="82">
        <f t="shared" si="36"/>
        <v>0.55000000000000004</v>
      </c>
      <c r="G197" s="85">
        <v>0.26</v>
      </c>
      <c r="H197" s="85">
        <v>0.17</v>
      </c>
      <c r="I197" s="85"/>
      <c r="J197" s="85"/>
      <c r="K197" s="85"/>
      <c r="L197" s="85"/>
      <c r="M197" s="85">
        <v>0.12</v>
      </c>
      <c r="N197" s="85"/>
      <c r="O197" s="85"/>
      <c r="P197" s="85"/>
      <c r="Q197" s="39" t="s">
        <v>192</v>
      </c>
      <c r="R197" s="37" t="s">
        <v>230</v>
      </c>
      <c r="S197" s="39"/>
      <c r="T197" s="506"/>
      <c r="W197" s="395"/>
    </row>
    <row r="198" spans="1:23" s="38" customFormat="1" x14ac:dyDescent="0.25">
      <c r="A198" s="507">
        <v>31</v>
      </c>
      <c r="B198" s="42" t="s">
        <v>366</v>
      </c>
      <c r="C198" s="48" t="s">
        <v>170</v>
      </c>
      <c r="D198" s="82">
        <f t="shared" si="35"/>
        <v>1.2</v>
      </c>
      <c r="E198" s="361"/>
      <c r="F198" s="82">
        <f t="shared" si="36"/>
        <v>1.2</v>
      </c>
      <c r="G198" s="85">
        <v>0.14000000000000001</v>
      </c>
      <c r="H198" s="85">
        <v>0.28999999999999998</v>
      </c>
      <c r="I198" s="85"/>
      <c r="J198" s="85"/>
      <c r="K198" s="85"/>
      <c r="L198" s="85"/>
      <c r="M198" s="85">
        <v>0.76</v>
      </c>
      <c r="N198" s="85"/>
      <c r="O198" s="85">
        <v>0.01</v>
      </c>
      <c r="P198" s="85"/>
      <c r="Q198" s="39" t="s">
        <v>192</v>
      </c>
      <c r="R198" s="37" t="s">
        <v>230</v>
      </c>
      <c r="S198" s="39"/>
      <c r="T198" s="506"/>
      <c r="U198" s="38" t="s">
        <v>171</v>
      </c>
      <c r="W198" s="395"/>
    </row>
    <row r="199" spans="1:23" s="38" customFormat="1" x14ac:dyDescent="0.25">
      <c r="A199" s="507">
        <v>32</v>
      </c>
      <c r="B199" s="42" t="s">
        <v>367</v>
      </c>
      <c r="C199" s="48" t="s">
        <v>170</v>
      </c>
      <c r="D199" s="82">
        <f t="shared" si="35"/>
        <v>0.16</v>
      </c>
      <c r="E199" s="361"/>
      <c r="F199" s="82">
        <f t="shared" si="36"/>
        <v>0.16</v>
      </c>
      <c r="G199" s="85">
        <v>0.04</v>
      </c>
      <c r="H199" s="85">
        <v>0.06</v>
      </c>
      <c r="I199" s="85"/>
      <c r="J199" s="85"/>
      <c r="K199" s="85"/>
      <c r="L199" s="85"/>
      <c r="M199" s="85">
        <v>0.06</v>
      </c>
      <c r="N199" s="85"/>
      <c r="O199" s="85"/>
      <c r="P199" s="85"/>
      <c r="Q199" s="39" t="s">
        <v>192</v>
      </c>
      <c r="R199" s="37" t="s">
        <v>230</v>
      </c>
      <c r="S199" s="39"/>
      <c r="T199" s="506"/>
      <c r="W199" s="395"/>
    </row>
    <row r="200" spans="1:23" s="38" customFormat="1" x14ac:dyDescent="0.25">
      <c r="A200" s="507">
        <v>33</v>
      </c>
      <c r="B200" s="42" t="s">
        <v>368</v>
      </c>
      <c r="C200" s="48" t="s">
        <v>170</v>
      </c>
      <c r="D200" s="82">
        <f t="shared" si="35"/>
        <v>0.27</v>
      </c>
      <c r="E200" s="361"/>
      <c r="F200" s="82">
        <f t="shared" si="36"/>
        <v>0.27</v>
      </c>
      <c r="G200" s="85">
        <v>0.13</v>
      </c>
      <c r="H200" s="85">
        <v>0.02</v>
      </c>
      <c r="I200" s="85"/>
      <c r="J200" s="85"/>
      <c r="K200" s="85"/>
      <c r="L200" s="85"/>
      <c r="M200" s="85">
        <v>0.12</v>
      </c>
      <c r="N200" s="85"/>
      <c r="O200" s="85"/>
      <c r="P200" s="85"/>
      <c r="Q200" s="39" t="s">
        <v>192</v>
      </c>
      <c r="R200" s="37" t="s">
        <v>230</v>
      </c>
      <c r="S200" s="39"/>
      <c r="T200" s="506"/>
      <c r="W200" s="395"/>
    </row>
    <row r="201" spans="1:23" s="38" customFormat="1" ht="25.5" x14ac:dyDescent="0.25">
      <c r="A201" s="507">
        <v>34</v>
      </c>
      <c r="B201" s="42" t="s">
        <v>369</v>
      </c>
      <c r="C201" s="48" t="s">
        <v>170</v>
      </c>
      <c r="D201" s="82">
        <f t="shared" si="35"/>
        <v>1.01</v>
      </c>
      <c r="E201" s="361"/>
      <c r="F201" s="82">
        <f t="shared" si="36"/>
        <v>1.01</v>
      </c>
      <c r="G201" s="85">
        <v>0.48</v>
      </c>
      <c r="H201" s="85">
        <v>0.36</v>
      </c>
      <c r="I201" s="85"/>
      <c r="J201" s="85"/>
      <c r="K201" s="85"/>
      <c r="L201" s="85"/>
      <c r="M201" s="85">
        <v>0.16</v>
      </c>
      <c r="N201" s="85"/>
      <c r="O201" s="85">
        <v>0.01</v>
      </c>
      <c r="P201" s="85"/>
      <c r="Q201" s="39" t="s">
        <v>192</v>
      </c>
      <c r="R201" s="37" t="s">
        <v>230</v>
      </c>
      <c r="S201" s="39"/>
      <c r="T201" s="506"/>
      <c r="W201" s="395"/>
    </row>
    <row r="202" spans="1:23" s="38" customFormat="1" x14ac:dyDescent="0.25">
      <c r="A202" s="507">
        <v>35</v>
      </c>
      <c r="B202" s="42" t="s">
        <v>370</v>
      </c>
      <c r="C202" s="48" t="s">
        <v>170</v>
      </c>
      <c r="D202" s="82">
        <f t="shared" si="35"/>
        <v>2.1</v>
      </c>
      <c r="E202" s="361"/>
      <c r="F202" s="82">
        <f t="shared" si="36"/>
        <v>2.1</v>
      </c>
      <c r="G202" s="85"/>
      <c r="H202" s="85"/>
      <c r="I202" s="85"/>
      <c r="J202" s="85"/>
      <c r="K202" s="85"/>
      <c r="L202" s="85"/>
      <c r="M202" s="85">
        <v>2.1</v>
      </c>
      <c r="N202" s="85"/>
      <c r="O202" s="85"/>
      <c r="P202" s="85"/>
      <c r="Q202" s="39" t="s">
        <v>192</v>
      </c>
      <c r="R202" s="37" t="s">
        <v>230</v>
      </c>
      <c r="S202" s="39"/>
      <c r="T202" s="506"/>
      <c r="W202" s="395"/>
    </row>
    <row r="203" spans="1:23" s="38" customFormat="1" x14ac:dyDescent="0.25">
      <c r="A203" s="507">
        <v>36</v>
      </c>
      <c r="B203" s="42" t="s">
        <v>371</v>
      </c>
      <c r="C203" s="48" t="s">
        <v>170</v>
      </c>
      <c r="D203" s="82">
        <f t="shared" si="35"/>
        <v>4.2</v>
      </c>
      <c r="E203" s="361"/>
      <c r="F203" s="82">
        <f t="shared" si="36"/>
        <v>4.2</v>
      </c>
      <c r="G203" s="85"/>
      <c r="H203" s="85">
        <v>0.2</v>
      </c>
      <c r="I203" s="85"/>
      <c r="J203" s="85"/>
      <c r="K203" s="85"/>
      <c r="L203" s="85"/>
      <c r="M203" s="85">
        <v>4</v>
      </c>
      <c r="N203" s="85"/>
      <c r="O203" s="85"/>
      <c r="P203" s="85"/>
      <c r="Q203" s="39" t="s">
        <v>192</v>
      </c>
      <c r="R203" s="37" t="s">
        <v>230</v>
      </c>
      <c r="S203" s="39"/>
      <c r="T203" s="506"/>
      <c r="W203" s="395"/>
    </row>
    <row r="204" spans="1:23" s="38" customFormat="1" x14ac:dyDescent="0.25">
      <c r="A204" s="507">
        <v>37</v>
      </c>
      <c r="B204" s="42" t="s">
        <v>374</v>
      </c>
      <c r="C204" s="48" t="s">
        <v>170</v>
      </c>
      <c r="D204" s="82">
        <f t="shared" si="33"/>
        <v>2.7199999999999998</v>
      </c>
      <c r="E204" s="361"/>
      <c r="F204" s="82">
        <f t="shared" si="34"/>
        <v>2.7199999999999998</v>
      </c>
      <c r="G204" s="85">
        <f>1.56-1</f>
        <v>0.56000000000000005</v>
      </c>
      <c r="H204" s="85">
        <f>0.09</f>
        <v>0.09</v>
      </c>
      <c r="I204" s="85"/>
      <c r="J204" s="85"/>
      <c r="K204" s="85"/>
      <c r="L204" s="85"/>
      <c r="M204" s="85">
        <f>1.05+1</f>
        <v>2.0499999999999998</v>
      </c>
      <c r="N204" s="85"/>
      <c r="O204" s="85">
        <v>0.02</v>
      </c>
      <c r="P204" s="85"/>
      <c r="Q204" s="39" t="s">
        <v>193</v>
      </c>
      <c r="R204" s="37" t="s">
        <v>230</v>
      </c>
      <c r="S204" s="39"/>
      <c r="T204" s="506"/>
      <c r="U204" s="38" t="s">
        <v>171</v>
      </c>
      <c r="W204" s="395"/>
    </row>
    <row r="205" spans="1:23" s="38" customFormat="1" x14ac:dyDescent="0.25">
      <c r="A205" s="507">
        <v>38</v>
      </c>
      <c r="B205" s="42" t="s">
        <v>948</v>
      </c>
      <c r="C205" s="48" t="s">
        <v>170</v>
      </c>
      <c r="D205" s="82">
        <f t="shared" si="33"/>
        <v>7</v>
      </c>
      <c r="E205" s="361"/>
      <c r="F205" s="82">
        <f t="shared" si="34"/>
        <v>7</v>
      </c>
      <c r="G205" s="85">
        <v>1.2</v>
      </c>
      <c r="H205" s="85">
        <v>2.5</v>
      </c>
      <c r="I205" s="85"/>
      <c r="J205" s="85"/>
      <c r="K205" s="85"/>
      <c r="L205" s="85"/>
      <c r="M205" s="85">
        <v>3.3</v>
      </c>
      <c r="N205" s="85"/>
      <c r="O205" s="85"/>
      <c r="P205" s="85"/>
      <c r="Q205" s="39" t="s">
        <v>193</v>
      </c>
      <c r="R205" s="37" t="s">
        <v>230</v>
      </c>
      <c r="S205" s="39"/>
      <c r="T205" s="506"/>
      <c r="W205" s="395"/>
    </row>
    <row r="206" spans="1:23" s="38" customFormat="1" x14ac:dyDescent="0.25">
      <c r="A206" s="507">
        <v>39</v>
      </c>
      <c r="B206" s="42" t="s">
        <v>375</v>
      </c>
      <c r="C206" s="48" t="s">
        <v>170</v>
      </c>
      <c r="D206" s="82">
        <f t="shared" si="33"/>
        <v>0.26</v>
      </c>
      <c r="E206" s="361"/>
      <c r="F206" s="82">
        <f t="shared" si="34"/>
        <v>0.26</v>
      </c>
      <c r="G206" s="85">
        <v>7.0000000000000007E-2</v>
      </c>
      <c r="H206" s="85">
        <v>0.05</v>
      </c>
      <c r="I206" s="85"/>
      <c r="J206" s="85"/>
      <c r="K206" s="85"/>
      <c r="L206" s="85"/>
      <c r="M206" s="85">
        <v>0.14000000000000001</v>
      </c>
      <c r="N206" s="85"/>
      <c r="O206" s="85"/>
      <c r="P206" s="85"/>
      <c r="Q206" s="39" t="s">
        <v>194</v>
      </c>
      <c r="R206" s="37" t="s">
        <v>230</v>
      </c>
      <c r="S206" s="39"/>
      <c r="T206" s="506"/>
      <c r="W206" s="395"/>
    </row>
    <row r="207" spans="1:23" s="38" customFormat="1" x14ac:dyDescent="0.25">
      <c r="A207" s="507">
        <v>40</v>
      </c>
      <c r="B207" s="42" t="s">
        <v>376</v>
      </c>
      <c r="C207" s="48" t="s">
        <v>170</v>
      </c>
      <c r="D207" s="82">
        <f t="shared" si="33"/>
        <v>3.25</v>
      </c>
      <c r="E207" s="361"/>
      <c r="F207" s="82">
        <f t="shared" si="34"/>
        <v>3.25</v>
      </c>
      <c r="G207" s="85"/>
      <c r="H207" s="85">
        <v>0.09</v>
      </c>
      <c r="I207" s="85">
        <v>0.02</v>
      </c>
      <c r="J207" s="85"/>
      <c r="K207" s="85"/>
      <c r="L207" s="85">
        <v>0.01</v>
      </c>
      <c r="M207" s="85">
        <v>3.08</v>
      </c>
      <c r="N207" s="85"/>
      <c r="O207" s="85">
        <v>0.05</v>
      </c>
      <c r="P207" s="85"/>
      <c r="Q207" s="39" t="s">
        <v>194</v>
      </c>
      <c r="R207" s="37" t="s">
        <v>230</v>
      </c>
      <c r="S207" s="39"/>
      <c r="T207" s="506"/>
      <c r="U207" s="38" t="s">
        <v>171</v>
      </c>
      <c r="W207" s="395"/>
    </row>
    <row r="208" spans="1:23" s="38" customFormat="1" x14ac:dyDescent="0.25">
      <c r="A208" s="507">
        <v>41</v>
      </c>
      <c r="B208" s="42" t="s">
        <v>971</v>
      </c>
      <c r="C208" s="48" t="s">
        <v>170</v>
      </c>
      <c r="D208" s="82">
        <f t="shared" si="33"/>
        <v>12.5</v>
      </c>
      <c r="E208" s="361"/>
      <c r="F208" s="82">
        <f t="shared" si="34"/>
        <v>12.5</v>
      </c>
      <c r="G208" s="85">
        <v>0.5</v>
      </c>
      <c r="H208" s="85">
        <v>2</v>
      </c>
      <c r="I208" s="85"/>
      <c r="J208" s="85"/>
      <c r="K208" s="85"/>
      <c r="L208" s="85"/>
      <c r="M208" s="85">
        <v>10</v>
      </c>
      <c r="N208" s="85"/>
      <c r="O208" s="85"/>
      <c r="P208" s="85"/>
      <c r="Q208" s="49" t="s">
        <v>195</v>
      </c>
      <c r="R208" s="37" t="s">
        <v>1025</v>
      </c>
      <c r="S208" s="39"/>
      <c r="T208" s="506"/>
      <c r="W208" s="395"/>
    </row>
    <row r="209" spans="1:23" s="38" customFormat="1" ht="25.5" x14ac:dyDescent="0.25">
      <c r="A209" s="507">
        <v>42</v>
      </c>
      <c r="B209" s="42" t="s">
        <v>377</v>
      </c>
      <c r="C209" s="48" t="s">
        <v>170</v>
      </c>
      <c r="D209" s="82">
        <f>E209+F209</f>
        <v>0.2</v>
      </c>
      <c r="E209" s="361"/>
      <c r="F209" s="82">
        <f>SUM(G209:P209)</f>
        <v>0.2</v>
      </c>
      <c r="G209" s="85"/>
      <c r="H209" s="85"/>
      <c r="I209" s="85"/>
      <c r="J209" s="85">
        <v>0.2</v>
      </c>
      <c r="K209" s="85"/>
      <c r="L209" s="85"/>
      <c r="M209" s="85"/>
      <c r="N209" s="85"/>
      <c r="O209" s="85"/>
      <c r="P209" s="85"/>
      <c r="Q209" s="39" t="s">
        <v>187</v>
      </c>
      <c r="R209" s="37">
        <v>2021</v>
      </c>
      <c r="S209" s="39" t="s">
        <v>954</v>
      </c>
      <c r="T209" s="506"/>
      <c r="U209" s="38" t="s">
        <v>378</v>
      </c>
      <c r="W209" s="395"/>
    </row>
    <row r="210" spans="1:23" s="38" customFormat="1" ht="25.5" x14ac:dyDescent="0.25">
      <c r="A210" s="507">
        <v>43</v>
      </c>
      <c r="B210" s="42" t="s">
        <v>379</v>
      </c>
      <c r="C210" s="48" t="s">
        <v>170</v>
      </c>
      <c r="D210" s="82">
        <f t="shared" ref="D210:D233" si="37">E210+F210</f>
        <v>0.31</v>
      </c>
      <c r="E210" s="361"/>
      <c r="F210" s="82">
        <f t="shared" ref="F210:F224" si="38">SUM(G210:P210)</f>
        <v>0.31</v>
      </c>
      <c r="G210" s="85"/>
      <c r="H210" s="85">
        <v>0.06</v>
      </c>
      <c r="I210" s="85"/>
      <c r="J210" s="85"/>
      <c r="K210" s="85"/>
      <c r="L210" s="85"/>
      <c r="M210" s="85">
        <v>0.25</v>
      </c>
      <c r="N210" s="85"/>
      <c r="O210" s="85"/>
      <c r="P210" s="85"/>
      <c r="Q210" s="39" t="s">
        <v>187</v>
      </c>
      <c r="R210" s="37" t="s">
        <v>230</v>
      </c>
      <c r="S210" s="39" t="s">
        <v>380</v>
      </c>
      <c r="T210" s="506"/>
      <c r="W210" s="395"/>
    </row>
    <row r="211" spans="1:23" s="38" customFormat="1" ht="25.5" x14ac:dyDescent="0.25">
      <c r="A211" s="507">
        <v>44</v>
      </c>
      <c r="B211" s="42" t="s">
        <v>381</v>
      </c>
      <c r="C211" s="48" t="s">
        <v>170</v>
      </c>
      <c r="D211" s="82">
        <f t="shared" si="37"/>
        <v>0.58000000000000007</v>
      </c>
      <c r="E211" s="361"/>
      <c r="F211" s="82">
        <f t="shared" si="38"/>
        <v>0.58000000000000007</v>
      </c>
      <c r="G211" s="85">
        <v>0.03</v>
      </c>
      <c r="H211" s="85"/>
      <c r="I211" s="85"/>
      <c r="J211" s="85"/>
      <c r="K211" s="85"/>
      <c r="L211" s="85"/>
      <c r="M211" s="85">
        <v>0.54</v>
      </c>
      <c r="N211" s="85"/>
      <c r="O211" s="85">
        <v>0.01</v>
      </c>
      <c r="P211" s="85"/>
      <c r="Q211" s="39" t="s">
        <v>187</v>
      </c>
      <c r="R211" s="37" t="s">
        <v>230</v>
      </c>
      <c r="S211" s="39" t="s">
        <v>382</v>
      </c>
      <c r="T211" s="506"/>
      <c r="U211" s="38" t="s">
        <v>171</v>
      </c>
      <c r="W211" s="395"/>
    </row>
    <row r="212" spans="1:23" s="38" customFormat="1" ht="25.5" x14ac:dyDescent="0.25">
      <c r="A212" s="507">
        <v>45</v>
      </c>
      <c r="B212" s="42" t="s">
        <v>383</v>
      </c>
      <c r="C212" s="48" t="s">
        <v>170</v>
      </c>
      <c r="D212" s="82">
        <f t="shared" si="37"/>
        <v>0.48</v>
      </c>
      <c r="E212" s="361"/>
      <c r="F212" s="82">
        <f t="shared" si="38"/>
        <v>0.48</v>
      </c>
      <c r="G212" s="85">
        <v>0.01</v>
      </c>
      <c r="H212" s="85"/>
      <c r="I212" s="85"/>
      <c r="J212" s="85"/>
      <c r="K212" s="85"/>
      <c r="L212" s="85"/>
      <c r="M212" s="85">
        <v>0.47</v>
      </c>
      <c r="N212" s="85"/>
      <c r="O212" s="85"/>
      <c r="P212" s="85"/>
      <c r="Q212" s="39" t="s">
        <v>187</v>
      </c>
      <c r="R212" s="37" t="s">
        <v>230</v>
      </c>
      <c r="S212" s="39" t="s">
        <v>384</v>
      </c>
      <c r="T212" s="506"/>
      <c r="W212" s="395"/>
    </row>
    <row r="213" spans="1:23" s="38" customFormat="1" ht="25.5" x14ac:dyDescent="0.25">
      <c r="A213" s="507">
        <v>46</v>
      </c>
      <c r="B213" s="42" t="s">
        <v>385</v>
      </c>
      <c r="C213" s="48" t="s">
        <v>170</v>
      </c>
      <c r="D213" s="82">
        <f t="shared" si="37"/>
        <v>0.91999999999999993</v>
      </c>
      <c r="E213" s="361"/>
      <c r="F213" s="82">
        <f t="shared" si="38"/>
        <v>0.91999999999999993</v>
      </c>
      <c r="G213" s="85">
        <v>0.01</v>
      </c>
      <c r="H213" s="85">
        <v>7.0000000000000007E-2</v>
      </c>
      <c r="I213" s="85"/>
      <c r="J213" s="85"/>
      <c r="K213" s="85"/>
      <c r="L213" s="85"/>
      <c r="M213" s="85">
        <v>0.84</v>
      </c>
      <c r="N213" s="85"/>
      <c r="O213" s="85"/>
      <c r="P213" s="85"/>
      <c r="Q213" s="39" t="s">
        <v>187</v>
      </c>
      <c r="R213" s="37" t="s">
        <v>230</v>
      </c>
      <c r="S213" s="39" t="s">
        <v>386</v>
      </c>
      <c r="T213" s="506"/>
      <c r="W213" s="395"/>
    </row>
    <row r="214" spans="1:23" s="38" customFormat="1" x14ac:dyDescent="0.25">
      <c r="A214" s="507">
        <v>47</v>
      </c>
      <c r="B214" s="42" t="s">
        <v>387</v>
      </c>
      <c r="C214" s="48" t="s">
        <v>170</v>
      </c>
      <c r="D214" s="82">
        <f t="shared" si="37"/>
        <v>0.76</v>
      </c>
      <c r="E214" s="361"/>
      <c r="F214" s="82">
        <f t="shared" si="38"/>
        <v>0.76</v>
      </c>
      <c r="G214" s="85">
        <v>0.18</v>
      </c>
      <c r="H214" s="85">
        <v>0.27</v>
      </c>
      <c r="I214" s="85"/>
      <c r="J214" s="85"/>
      <c r="K214" s="85"/>
      <c r="L214" s="85"/>
      <c r="M214" s="85">
        <v>0.31</v>
      </c>
      <c r="N214" s="85"/>
      <c r="O214" s="85"/>
      <c r="P214" s="85"/>
      <c r="Q214" s="39" t="s">
        <v>187</v>
      </c>
      <c r="R214" s="37" t="s">
        <v>230</v>
      </c>
      <c r="S214" s="39"/>
      <c r="T214" s="506"/>
      <c r="W214" s="395"/>
    </row>
    <row r="215" spans="1:23" s="38" customFormat="1" x14ac:dyDescent="0.25">
      <c r="A215" s="507">
        <v>48</v>
      </c>
      <c r="B215" s="42" t="s">
        <v>388</v>
      </c>
      <c r="C215" s="48" t="s">
        <v>170</v>
      </c>
      <c r="D215" s="82">
        <f t="shared" si="37"/>
        <v>0.91</v>
      </c>
      <c r="E215" s="361"/>
      <c r="F215" s="82">
        <f t="shared" si="38"/>
        <v>0.91</v>
      </c>
      <c r="G215" s="85">
        <v>0.81</v>
      </c>
      <c r="H215" s="85"/>
      <c r="I215" s="85"/>
      <c r="J215" s="85"/>
      <c r="K215" s="85"/>
      <c r="L215" s="85"/>
      <c r="M215" s="85">
        <v>0.1</v>
      </c>
      <c r="N215" s="85"/>
      <c r="O215" s="85"/>
      <c r="P215" s="85"/>
      <c r="Q215" s="39" t="s">
        <v>187</v>
      </c>
      <c r="R215" s="37" t="s">
        <v>230</v>
      </c>
      <c r="S215" s="39"/>
      <c r="T215" s="506"/>
      <c r="W215" s="395"/>
    </row>
    <row r="216" spans="1:23" s="38" customFormat="1" ht="25.5" x14ac:dyDescent="0.25">
      <c r="A216" s="507">
        <v>49</v>
      </c>
      <c r="B216" s="42" t="s">
        <v>389</v>
      </c>
      <c r="C216" s="48" t="s">
        <v>170</v>
      </c>
      <c r="D216" s="82">
        <f t="shared" si="37"/>
        <v>0.45</v>
      </c>
      <c r="E216" s="361"/>
      <c r="F216" s="82">
        <f t="shared" si="38"/>
        <v>0.45</v>
      </c>
      <c r="G216" s="85">
        <v>0.4</v>
      </c>
      <c r="H216" s="85">
        <v>0.05</v>
      </c>
      <c r="I216" s="85"/>
      <c r="J216" s="85"/>
      <c r="K216" s="85"/>
      <c r="L216" s="85"/>
      <c r="M216" s="85"/>
      <c r="N216" s="85"/>
      <c r="O216" s="85"/>
      <c r="P216" s="85"/>
      <c r="Q216" s="39" t="s">
        <v>187</v>
      </c>
      <c r="R216" s="37" t="s">
        <v>230</v>
      </c>
      <c r="S216" s="39"/>
      <c r="T216" s="506"/>
      <c r="W216" s="395"/>
    </row>
    <row r="217" spans="1:23" s="38" customFormat="1" x14ac:dyDescent="0.25">
      <c r="A217" s="507">
        <v>50</v>
      </c>
      <c r="B217" s="42" t="s">
        <v>390</v>
      </c>
      <c r="C217" s="48" t="s">
        <v>170</v>
      </c>
      <c r="D217" s="82">
        <f t="shared" si="37"/>
        <v>0.25</v>
      </c>
      <c r="E217" s="361"/>
      <c r="F217" s="82">
        <f t="shared" si="38"/>
        <v>0.25</v>
      </c>
      <c r="G217" s="85"/>
      <c r="H217" s="85"/>
      <c r="I217" s="85"/>
      <c r="J217" s="85"/>
      <c r="K217" s="85"/>
      <c r="L217" s="85"/>
      <c r="M217" s="85">
        <v>0.25</v>
      </c>
      <c r="N217" s="85"/>
      <c r="O217" s="85"/>
      <c r="P217" s="85"/>
      <c r="Q217" s="39" t="s">
        <v>187</v>
      </c>
      <c r="R217" s="37" t="s">
        <v>230</v>
      </c>
      <c r="S217" s="39"/>
      <c r="T217" s="506"/>
      <c r="W217" s="395"/>
    </row>
    <row r="218" spans="1:23" s="38" customFormat="1" ht="25.5" x14ac:dyDescent="0.25">
      <c r="A218" s="507">
        <v>51</v>
      </c>
      <c r="B218" s="42" t="s">
        <v>391</v>
      </c>
      <c r="C218" s="48" t="s">
        <v>170</v>
      </c>
      <c r="D218" s="82">
        <f t="shared" si="37"/>
        <v>0.43999999999999995</v>
      </c>
      <c r="E218" s="361"/>
      <c r="F218" s="82">
        <f t="shared" si="38"/>
        <v>0.43999999999999995</v>
      </c>
      <c r="G218" s="85">
        <v>0.35</v>
      </c>
      <c r="H218" s="85">
        <v>0.04</v>
      </c>
      <c r="I218" s="85"/>
      <c r="J218" s="85"/>
      <c r="K218" s="85"/>
      <c r="L218" s="85"/>
      <c r="M218" s="85">
        <v>0.05</v>
      </c>
      <c r="N218" s="85"/>
      <c r="O218" s="85"/>
      <c r="P218" s="85"/>
      <c r="Q218" s="39" t="s">
        <v>187</v>
      </c>
      <c r="R218" s="37" t="s">
        <v>230</v>
      </c>
      <c r="S218" s="39"/>
      <c r="T218" s="506"/>
      <c r="W218" s="395"/>
    </row>
    <row r="219" spans="1:23" s="38" customFormat="1" x14ac:dyDescent="0.25">
      <c r="A219" s="507">
        <v>52</v>
      </c>
      <c r="B219" s="42" t="s">
        <v>392</v>
      </c>
      <c r="C219" s="48" t="s">
        <v>170</v>
      </c>
      <c r="D219" s="82">
        <f t="shared" si="37"/>
        <v>1.0900000000000001</v>
      </c>
      <c r="E219" s="361"/>
      <c r="F219" s="82">
        <f t="shared" si="38"/>
        <v>1.0900000000000001</v>
      </c>
      <c r="G219" s="85">
        <v>0.8</v>
      </c>
      <c r="H219" s="85">
        <v>7.0000000000000007E-2</v>
      </c>
      <c r="I219" s="85"/>
      <c r="J219" s="85"/>
      <c r="K219" s="85"/>
      <c r="L219" s="85"/>
      <c r="M219" s="85">
        <v>0.22</v>
      </c>
      <c r="N219" s="85"/>
      <c r="O219" s="85"/>
      <c r="P219" s="85"/>
      <c r="Q219" s="39" t="s">
        <v>187</v>
      </c>
      <c r="R219" s="37" t="s">
        <v>230</v>
      </c>
      <c r="S219" s="39"/>
      <c r="T219" s="506"/>
      <c r="W219" s="395"/>
    </row>
    <row r="220" spans="1:23" s="38" customFormat="1" ht="25.5" x14ac:dyDescent="0.25">
      <c r="A220" s="507">
        <v>53</v>
      </c>
      <c r="B220" s="42" t="s">
        <v>393</v>
      </c>
      <c r="C220" s="48" t="s">
        <v>170</v>
      </c>
      <c r="D220" s="82">
        <f t="shared" si="37"/>
        <v>0.28000000000000003</v>
      </c>
      <c r="E220" s="361"/>
      <c r="F220" s="82">
        <f t="shared" si="38"/>
        <v>0.28000000000000003</v>
      </c>
      <c r="G220" s="85">
        <v>0.14000000000000001</v>
      </c>
      <c r="H220" s="85">
        <v>0.1</v>
      </c>
      <c r="I220" s="85">
        <v>0.03</v>
      </c>
      <c r="J220" s="85"/>
      <c r="K220" s="85"/>
      <c r="L220" s="85"/>
      <c r="M220" s="85">
        <v>0.01</v>
      </c>
      <c r="N220" s="85"/>
      <c r="O220" s="85"/>
      <c r="P220" s="85"/>
      <c r="Q220" s="39" t="s">
        <v>187</v>
      </c>
      <c r="R220" s="37" t="s">
        <v>230</v>
      </c>
      <c r="S220" s="39"/>
      <c r="T220" s="506"/>
      <c r="W220" s="395"/>
    </row>
    <row r="221" spans="1:23" s="38" customFormat="1" x14ac:dyDescent="0.25">
      <c r="A221" s="507">
        <v>54</v>
      </c>
      <c r="B221" s="42" t="s">
        <v>394</v>
      </c>
      <c r="C221" s="48" t="s">
        <v>170</v>
      </c>
      <c r="D221" s="82">
        <f t="shared" si="37"/>
        <v>0.54</v>
      </c>
      <c r="E221" s="361"/>
      <c r="F221" s="82">
        <f t="shared" si="38"/>
        <v>0.54</v>
      </c>
      <c r="G221" s="85">
        <v>0.53</v>
      </c>
      <c r="H221" s="85"/>
      <c r="I221" s="85"/>
      <c r="J221" s="85"/>
      <c r="K221" s="85"/>
      <c r="L221" s="85"/>
      <c r="M221" s="85">
        <v>0.01</v>
      </c>
      <c r="N221" s="85"/>
      <c r="O221" s="85"/>
      <c r="P221" s="85"/>
      <c r="Q221" s="39" t="s">
        <v>187</v>
      </c>
      <c r="R221" s="37" t="s">
        <v>230</v>
      </c>
      <c r="S221" s="39"/>
      <c r="T221" s="506"/>
      <c r="U221" s="38" t="s">
        <v>171</v>
      </c>
      <c r="W221" s="395"/>
    </row>
    <row r="222" spans="1:23" s="38" customFormat="1" ht="42" customHeight="1" x14ac:dyDescent="0.25">
      <c r="A222" s="507">
        <v>55</v>
      </c>
      <c r="B222" s="42" t="s">
        <v>1014</v>
      </c>
      <c r="C222" s="48" t="s">
        <v>170</v>
      </c>
      <c r="D222" s="82">
        <f>E222+F222</f>
        <v>0.29549999999999998</v>
      </c>
      <c r="E222" s="361">
        <v>0.1182</v>
      </c>
      <c r="F222" s="82">
        <f>SUM(G222:P222)</f>
        <v>0.17730000000000001</v>
      </c>
      <c r="G222" s="85"/>
      <c r="H222" s="85">
        <v>1.0999999999999999E-2</v>
      </c>
      <c r="I222" s="85"/>
      <c r="J222" s="85"/>
      <c r="K222" s="85"/>
      <c r="L222" s="85"/>
      <c r="M222" s="85">
        <v>0.1663</v>
      </c>
      <c r="N222" s="85"/>
      <c r="O222" s="85"/>
      <c r="P222" s="85"/>
      <c r="Q222" s="39" t="s">
        <v>197</v>
      </c>
      <c r="R222" s="37">
        <v>2022</v>
      </c>
      <c r="S222" s="39" t="s">
        <v>1303</v>
      </c>
      <c r="T222" s="506" t="s">
        <v>1209</v>
      </c>
      <c r="W222" s="395"/>
    </row>
    <row r="223" spans="1:23" s="38" customFormat="1" x14ac:dyDescent="0.25">
      <c r="A223" s="507">
        <v>56</v>
      </c>
      <c r="B223" s="42" t="s">
        <v>395</v>
      </c>
      <c r="C223" s="48" t="s">
        <v>170</v>
      </c>
      <c r="D223" s="82">
        <f t="shared" si="37"/>
        <v>0.9</v>
      </c>
      <c r="E223" s="361"/>
      <c r="F223" s="82">
        <f t="shared" si="38"/>
        <v>0.9</v>
      </c>
      <c r="G223" s="85"/>
      <c r="H223" s="85">
        <v>0.04</v>
      </c>
      <c r="I223" s="85"/>
      <c r="J223" s="85"/>
      <c r="K223" s="85"/>
      <c r="L223" s="85"/>
      <c r="M223" s="85">
        <v>0.86</v>
      </c>
      <c r="N223" s="85"/>
      <c r="O223" s="85"/>
      <c r="P223" s="85"/>
      <c r="Q223" s="39" t="s">
        <v>197</v>
      </c>
      <c r="R223" s="37" t="s">
        <v>230</v>
      </c>
      <c r="S223" s="39"/>
      <c r="T223" s="506"/>
      <c r="W223" s="395"/>
    </row>
    <row r="224" spans="1:23" s="38" customFormat="1" x14ac:dyDescent="0.25">
      <c r="A224" s="507">
        <v>57</v>
      </c>
      <c r="B224" s="42" t="s">
        <v>396</v>
      </c>
      <c r="C224" s="48" t="s">
        <v>170</v>
      </c>
      <c r="D224" s="82">
        <f t="shared" si="37"/>
        <v>0.19</v>
      </c>
      <c r="E224" s="361"/>
      <c r="F224" s="82">
        <f t="shared" si="38"/>
        <v>0.19</v>
      </c>
      <c r="G224" s="85"/>
      <c r="H224" s="85">
        <v>0.11</v>
      </c>
      <c r="I224" s="85"/>
      <c r="J224" s="85"/>
      <c r="K224" s="85"/>
      <c r="L224" s="85"/>
      <c r="M224" s="85">
        <v>7.0000000000000007E-2</v>
      </c>
      <c r="N224" s="85"/>
      <c r="O224" s="85">
        <v>0.01</v>
      </c>
      <c r="P224" s="85"/>
      <c r="Q224" s="39" t="s">
        <v>197</v>
      </c>
      <c r="R224" s="37" t="s">
        <v>230</v>
      </c>
      <c r="S224" s="39"/>
      <c r="T224" s="506"/>
      <c r="U224" s="38" t="s">
        <v>171</v>
      </c>
      <c r="W224" s="395"/>
    </row>
    <row r="225" spans="1:23" s="38" customFormat="1" x14ac:dyDescent="0.25">
      <c r="A225" s="507">
        <v>58</v>
      </c>
      <c r="B225" s="42" t="s">
        <v>399</v>
      </c>
      <c r="C225" s="48" t="s">
        <v>170</v>
      </c>
      <c r="D225" s="82">
        <f>E225+F225</f>
        <v>1.36</v>
      </c>
      <c r="E225" s="361"/>
      <c r="F225" s="82">
        <f>SUM(G225:P225)</f>
        <v>1.36</v>
      </c>
      <c r="G225" s="85">
        <v>0.02</v>
      </c>
      <c r="H225" s="85">
        <v>0.01</v>
      </c>
      <c r="I225" s="85">
        <v>0.02</v>
      </c>
      <c r="J225" s="85"/>
      <c r="K225" s="85"/>
      <c r="L225" s="85"/>
      <c r="M225" s="85">
        <v>1.25</v>
      </c>
      <c r="N225" s="85"/>
      <c r="O225" s="85">
        <v>0.06</v>
      </c>
      <c r="P225" s="85"/>
      <c r="Q225" s="39" t="s">
        <v>198</v>
      </c>
      <c r="R225" s="37" t="s">
        <v>1079</v>
      </c>
      <c r="S225" s="39"/>
      <c r="T225" s="506"/>
      <c r="U225" s="38" t="s">
        <v>400</v>
      </c>
      <c r="W225" s="395"/>
    </row>
    <row r="226" spans="1:23" s="38" customFormat="1" x14ac:dyDescent="0.25">
      <c r="A226" s="507">
        <v>59</v>
      </c>
      <c r="B226" s="42" t="s">
        <v>397</v>
      </c>
      <c r="C226" s="48" t="s">
        <v>170</v>
      </c>
      <c r="D226" s="82">
        <f t="shared" si="37"/>
        <v>1.8599999999999999</v>
      </c>
      <c r="E226" s="361"/>
      <c r="F226" s="82">
        <f t="shared" ref="F226:F233" si="39">SUM(G226:P226)</f>
        <v>1.8599999999999999</v>
      </c>
      <c r="G226" s="85">
        <f>1.18-1</f>
        <v>0.17999999999999994</v>
      </c>
      <c r="H226" s="85">
        <f>0.44+0.5</f>
        <v>0.94</v>
      </c>
      <c r="I226" s="85"/>
      <c r="J226" s="85"/>
      <c r="K226" s="85"/>
      <c r="L226" s="85"/>
      <c r="M226" s="85">
        <f>0.23+0.5</f>
        <v>0.73</v>
      </c>
      <c r="N226" s="85"/>
      <c r="O226" s="85">
        <v>0.01</v>
      </c>
      <c r="P226" s="85"/>
      <c r="Q226" s="39" t="s">
        <v>198</v>
      </c>
      <c r="R226" s="37" t="s">
        <v>230</v>
      </c>
      <c r="S226" s="39"/>
      <c r="T226" s="506"/>
      <c r="U226" s="38" t="s">
        <v>171</v>
      </c>
      <c r="W226" s="395"/>
    </row>
    <row r="227" spans="1:23" s="38" customFormat="1" x14ac:dyDescent="0.25">
      <c r="A227" s="507">
        <v>60</v>
      </c>
      <c r="B227" s="42" t="s">
        <v>398</v>
      </c>
      <c r="C227" s="48" t="s">
        <v>170</v>
      </c>
      <c r="D227" s="82">
        <f t="shared" si="37"/>
        <v>0.78</v>
      </c>
      <c r="E227" s="361"/>
      <c r="F227" s="82">
        <f t="shared" si="39"/>
        <v>0.78</v>
      </c>
      <c r="G227" s="85"/>
      <c r="H227" s="85"/>
      <c r="I227" s="85"/>
      <c r="J227" s="85"/>
      <c r="K227" s="85"/>
      <c r="L227" s="85"/>
      <c r="M227" s="85">
        <v>0.77</v>
      </c>
      <c r="N227" s="85"/>
      <c r="O227" s="85">
        <v>0.01</v>
      </c>
      <c r="P227" s="85"/>
      <c r="Q227" s="39" t="s">
        <v>198</v>
      </c>
      <c r="R227" s="37" t="s">
        <v>230</v>
      </c>
      <c r="S227" s="39"/>
      <c r="T227" s="506"/>
      <c r="U227" s="38" t="s">
        <v>168</v>
      </c>
      <c r="W227" s="395"/>
    </row>
    <row r="228" spans="1:23" s="38" customFormat="1" x14ac:dyDescent="0.25">
      <c r="A228" s="507">
        <v>61</v>
      </c>
      <c r="B228" s="42" t="s">
        <v>401</v>
      </c>
      <c r="C228" s="48" t="s">
        <v>170</v>
      </c>
      <c r="D228" s="82">
        <f t="shared" si="37"/>
        <v>0.26</v>
      </c>
      <c r="E228" s="361"/>
      <c r="F228" s="82">
        <f t="shared" si="39"/>
        <v>0.26</v>
      </c>
      <c r="G228" s="85"/>
      <c r="H228" s="85"/>
      <c r="I228" s="85"/>
      <c r="J228" s="85"/>
      <c r="K228" s="85"/>
      <c r="L228" s="85"/>
      <c r="M228" s="85">
        <v>0.26</v>
      </c>
      <c r="N228" s="85"/>
      <c r="O228" s="85"/>
      <c r="P228" s="85"/>
      <c r="Q228" s="39" t="s">
        <v>198</v>
      </c>
      <c r="R228" s="37" t="s">
        <v>230</v>
      </c>
      <c r="S228" s="39"/>
      <c r="T228" s="506"/>
      <c r="W228" s="395"/>
    </row>
    <row r="229" spans="1:23" s="38" customFormat="1" x14ac:dyDescent="0.25">
      <c r="A229" s="507">
        <v>62</v>
      </c>
      <c r="B229" s="42" t="s">
        <v>402</v>
      </c>
      <c r="C229" s="48" t="s">
        <v>170</v>
      </c>
      <c r="D229" s="82">
        <f t="shared" si="37"/>
        <v>0.47</v>
      </c>
      <c r="E229" s="361"/>
      <c r="F229" s="82">
        <f t="shared" si="39"/>
        <v>0.47</v>
      </c>
      <c r="G229" s="85"/>
      <c r="H229" s="85"/>
      <c r="I229" s="85"/>
      <c r="J229" s="85"/>
      <c r="K229" s="85"/>
      <c r="L229" s="85"/>
      <c r="M229" s="85">
        <v>0.47</v>
      </c>
      <c r="N229" s="85"/>
      <c r="O229" s="85"/>
      <c r="P229" s="85"/>
      <c r="Q229" s="39" t="s">
        <v>198</v>
      </c>
      <c r="R229" s="37" t="s">
        <v>230</v>
      </c>
      <c r="S229" s="39"/>
      <c r="T229" s="506"/>
      <c r="W229" s="395"/>
    </row>
    <row r="230" spans="1:23" s="38" customFormat="1" x14ac:dyDescent="0.25">
      <c r="A230" s="507">
        <v>63</v>
      </c>
      <c r="B230" s="42" t="s">
        <v>403</v>
      </c>
      <c r="C230" s="48" t="s">
        <v>170</v>
      </c>
      <c r="D230" s="82">
        <f t="shared" si="37"/>
        <v>0.59</v>
      </c>
      <c r="E230" s="361"/>
      <c r="F230" s="82">
        <f t="shared" si="39"/>
        <v>0.59</v>
      </c>
      <c r="G230" s="85"/>
      <c r="H230" s="85"/>
      <c r="I230" s="85"/>
      <c r="J230" s="85"/>
      <c r="K230" s="85"/>
      <c r="L230" s="85"/>
      <c r="M230" s="85">
        <v>0.59</v>
      </c>
      <c r="N230" s="85"/>
      <c r="O230" s="85"/>
      <c r="P230" s="85"/>
      <c r="Q230" s="39" t="s">
        <v>198</v>
      </c>
      <c r="R230" s="37" t="s">
        <v>230</v>
      </c>
      <c r="S230" s="39"/>
      <c r="T230" s="506"/>
      <c r="W230" s="395"/>
    </row>
    <row r="231" spans="1:23" s="38" customFormat="1" x14ac:dyDescent="0.25">
      <c r="A231" s="507">
        <v>64</v>
      </c>
      <c r="B231" s="42" t="s">
        <v>404</v>
      </c>
      <c r="C231" s="48" t="s">
        <v>170</v>
      </c>
      <c r="D231" s="82">
        <f t="shared" si="37"/>
        <v>0.89999999999999991</v>
      </c>
      <c r="E231" s="361"/>
      <c r="F231" s="82">
        <f t="shared" si="39"/>
        <v>0.89999999999999991</v>
      </c>
      <c r="G231" s="85">
        <v>0.42</v>
      </c>
      <c r="H231" s="85">
        <v>0.11</v>
      </c>
      <c r="I231" s="85">
        <v>0.18</v>
      </c>
      <c r="J231" s="85"/>
      <c r="K231" s="85"/>
      <c r="L231" s="85"/>
      <c r="M231" s="85">
        <v>0.18</v>
      </c>
      <c r="N231" s="85"/>
      <c r="O231" s="85">
        <v>0.01</v>
      </c>
      <c r="P231" s="85"/>
      <c r="Q231" s="39" t="s">
        <v>198</v>
      </c>
      <c r="R231" s="37" t="s">
        <v>230</v>
      </c>
      <c r="S231" s="39"/>
      <c r="T231" s="506"/>
      <c r="U231" s="38" t="s">
        <v>171</v>
      </c>
      <c r="W231" s="395"/>
    </row>
    <row r="232" spans="1:23" s="38" customFormat="1" x14ac:dyDescent="0.25">
      <c r="A232" s="507">
        <v>65</v>
      </c>
      <c r="B232" s="42" t="s">
        <v>405</v>
      </c>
      <c r="C232" s="48" t="s">
        <v>170</v>
      </c>
      <c r="D232" s="82">
        <f t="shared" si="37"/>
        <v>0.39</v>
      </c>
      <c r="E232" s="361"/>
      <c r="F232" s="82">
        <f t="shared" si="39"/>
        <v>0.39</v>
      </c>
      <c r="G232" s="85"/>
      <c r="H232" s="85">
        <v>0.25</v>
      </c>
      <c r="I232" s="85"/>
      <c r="J232" s="85"/>
      <c r="K232" s="85"/>
      <c r="L232" s="85"/>
      <c r="M232" s="85">
        <v>0.14000000000000001</v>
      </c>
      <c r="N232" s="85"/>
      <c r="O232" s="85"/>
      <c r="P232" s="85"/>
      <c r="Q232" s="39" t="s">
        <v>198</v>
      </c>
      <c r="R232" s="37" t="s">
        <v>230</v>
      </c>
      <c r="S232" s="39"/>
      <c r="T232" s="506"/>
      <c r="W232" s="395"/>
    </row>
    <row r="233" spans="1:23" s="38" customFormat="1" x14ac:dyDescent="0.25">
      <c r="A233" s="166">
        <v>66</v>
      </c>
      <c r="B233" s="66" t="s">
        <v>406</v>
      </c>
      <c r="C233" s="169" t="s">
        <v>170</v>
      </c>
      <c r="D233" s="150">
        <f t="shared" si="37"/>
        <v>0.71</v>
      </c>
      <c r="E233" s="362"/>
      <c r="F233" s="150">
        <f t="shared" si="39"/>
        <v>0.71</v>
      </c>
      <c r="G233" s="323">
        <v>0.13</v>
      </c>
      <c r="H233" s="323">
        <v>0.1</v>
      </c>
      <c r="I233" s="323"/>
      <c r="J233" s="323"/>
      <c r="K233" s="323"/>
      <c r="L233" s="323"/>
      <c r="M233" s="323">
        <v>0.48</v>
      </c>
      <c r="N233" s="323"/>
      <c r="O233" s="323"/>
      <c r="P233" s="323"/>
      <c r="Q233" s="21" t="s">
        <v>198</v>
      </c>
      <c r="R233" s="47" t="s">
        <v>230</v>
      </c>
      <c r="S233" s="21"/>
      <c r="T233" s="514"/>
      <c r="W233" s="395"/>
    </row>
    <row r="234" spans="1:23" s="65" customFormat="1" ht="15.75" x14ac:dyDescent="0.25">
      <c r="A234" s="372" t="s">
        <v>1275</v>
      </c>
      <c r="B234" s="373" t="s">
        <v>1183</v>
      </c>
      <c r="C234" s="378"/>
      <c r="D234" s="374"/>
      <c r="E234" s="375"/>
      <c r="F234" s="376"/>
      <c r="G234" s="377"/>
      <c r="H234" s="377"/>
      <c r="I234" s="377"/>
      <c r="J234" s="377"/>
      <c r="K234" s="377"/>
      <c r="L234" s="377"/>
      <c r="M234" s="377"/>
      <c r="N234" s="377"/>
      <c r="O234" s="377"/>
      <c r="P234" s="377"/>
      <c r="Q234" s="378"/>
      <c r="R234" s="379"/>
      <c r="S234" s="378"/>
      <c r="T234" s="378"/>
      <c r="W234" s="395"/>
    </row>
    <row r="235" spans="1:23" s="38" customFormat="1" ht="41.25" customHeight="1" x14ac:dyDescent="0.25">
      <c r="A235" s="162">
        <v>1</v>
      </c>
      <c r="B235" s="480" t="s">
        <v>1184</v>
      </c>
      <c r="C235" s="481" t="s">
        <v>73</v>
      </c>
      <c r="D235" s="482">
        <f>E235+F235</f>
        <v>59.000017</v>
      </c>
      <c r="E235" s="483"/>
      <c r="F235" s="482">
        <f>SUM(G235:P235)</f>
        <v>59.000017</v>
      </c>
      <c r="G235" s="314">
        <v>46.87</v>
      </c>
      <c r="H235" s="314">
        <v>3.22</v>
      </c>
      <c r="I235" s="314">
        <v>1.49</v>
      </c>
      <c r="J235" s="314"/>
      <c r="K235" s="314"/>
      <c r="L235" s="314"/>
      <c r="M235" s="314">
        <v>2.46</v>
      </c>
      <c r="N235" s="314"/>
      <c r="O235" s="314"/>
      <c r="P235" s="314">
        <f>4.67+0.290017</f>
        <v>4.9600169999999997</v>
      </c>
      <c r="Q235" s="513" t="s">
        <v>191</v>
      </c>
      <c r="R235" s="86">
        <v>2021</v>
      </c>
      <c r="S235" s="513" t="s">
        <v>1304</v>
      </c>
      <c r="T235" s="513" t="s">
        <v>1387</v>
      </c>
      <c r="U235" s="38" t="s">
        <v>73</v>
      </c>
      <c r="W235" s="395"/>
    </row>
    <row r="236" spans="1:23" s="38" customFormat="1" ht="26.25" customHeight="1" x14ac:dyDescent="0.25">
      <c r="A236" s="507">
        <v>2</v>
      </c>
      <c r="B236" s="308" t="s">
        <v>1237</v>
      </c>
      <c r="C236" s="44" t="s">
        <v>73</v>
      </c>
      <c r="D236" s="82">
        <f>E236+F236</f>
        <v>3.7</v>
      </c>
      <c r="E236" s="361"/>
      <c r="F236" s="82">
        <f>SUM(G236:P236)</f>
        <v>3.7</v>
      </c>
      <c r="G236" s="85"/>
      <c r="H236" s="85"/>
      <c r="I236" s="85"/>
      <c r="J236" s="85"/>
      <c r="K236" s="85"/>
      <c r="L236" s="85"/>
      <c r="M236" s="85">
        <v>3.7</v>
      </c>
      <c r="N236" s="85"/>
      <c r="O236" s="85"/>
      <c r="P236" s="85"/>
      <c r="Q236" s="506" t="s">
        <v>197</v>
      </c>
      <c r="R236" s="37" t="s">
        <v>230</v>
      </c>
      <c r="S236" s="506"/>
      <c r="T236" s="547" t="s">
        <v>1238</v>
      </c>
      <c r="W236" s="419"/>
    </row>
    <row r="237" spans="1:23" s="38" customFormat="1" ht="28.5" customHeight="1" x14ac:dyDescent="0.25">
      <c r="A237" s="507">
        <v>3</v>
      </c>
      <c r="B237" s="46" t="s">
        <v>1239</v>
      </c>
      <c r="C237" s="44" t="s">
        <v>73</v>
      </c>
      <c r="D237" s="82">
        <f>E237+F237</f>
        <v>9.6999999999999993</v>
      </c>
      <c r="E237" s="361"/>
      <c r="F237" s="82">
        <f>SUM(G237:P237)</f>
        <v>9.6999999999999993</v>
      </c>
      <c r="G237" s="85"/>
      <c r="H237" s="85"/>
      <c r="I237" s="85"/>
      <c r="J237" s="85"/>
      <c r="K237" s="85"/>
      <c r="L237" s="85"/>
      <c r="M237" s="85">
        <v>9.6999999999999993</v>
      </c>
      <c r="N237" s="85"/>
      <c r="O237" s="85"/>
      <c r="P237" s="85"/>
      <c r="Q237" s="506" t="s">
        <v>1240</v>
      </c>
      <c r="R237" s="37" t="s">
        <v>230</v>
      </c>
      <c r="S237" s="506"/>
      <c r="T237" s="547"/>
      <c r="W237" s="395"/>
    </row>
    <row r="238" spans="1:23" s="38" customFormat="1" ht="25.5" x14ac:dyDescent="0.25">
      <c r="A238" s="166">
        <v>4</v>
      </c>
      <c r="B238" s="172" t="s">
        <v>1363</v>
      </c>
      <c r="C238" s="453" t="s">
        <v>56</v>
      </c>
      <c r="D238" s="150">
        <f>E238+F238</f>
        <v>169</v>
      </c>
      <c r="E238" s="362"/>
      <c r="F238" s="150">
        <f>SUM(G238:P238)</f>
        <v>169</v>
      </c>
      <c r="G238" s="323">
        <v>31.64</v>
      </c>
      <c r="H238" s="323">
        <v>87.54</v>
      </c>
      <c r="I238" s="323">
        <v>0.89</v>
      </c>
      <c r="J238" s="323"/>
      <c r="K238" s="323"/>
      <c r="L238" s="323"/>
      <c r="M238" s="323">
        <v>39.54</v>
      </c>
      <c r="N238" s="323"/>
      <c r="O238" s="323">
        <v>9.39</v>
      </c>
      <c r="P238" s="323"/>
      <c r="Q238" s="514" t="s">
        <v>1364</v>
      </c>
      <c r="R238" s="47" t="s">
        <v>230</v>
      </c>
      <c r="S238" s="514"/>
      <c r="T238" s="514"/>
      <c r="U238" s="38" t="s">
        <v>1365</v>
      </c>
      <c r="W238" s="395"/>
    </row>
    <row r="239" spans="1:23" s="65" customFormat="1" ht="15.75" x14ac:dyDescent="0.25">
      <c r="A239" s="372" t="s">
        <v>1276</v>
      </c>
      <c r="B239" s="373" t="s">
        <v>1296</v>
      </c>
      <c r="C239" s="378"/>
      <c r="D239" s="374"/>
      <c r="E239" s="375"/>
      <c r="F239" s="376"/>
      <c r="G239" s="377"/>
      <c r="H239" s="377"/>
      <c r="I239" s="377"/>
      <c r="J239" s="377"/>
      <c r="K239" s="377"/>
      <c r="L239" s="377"/>
      <c r="M239" s="377"/>
      <c r="N239" s="377"/>
      <c r="O239" s="377"/>
      <c r="P239" s="377"/>
      <c r="Q239" s="378"/>
      <c r="R239" s="379"/>
      <c r="S239" s="378"/>
      <c r="T239" s="378"/>
      <c r="W239" s="395"/>
    </row>
    <row r="240" spans="1:23" s="38" customFormat="1" ht="38.25" x14ac:dyDescent="0.25">
      <c r="A240" s="162">
        <v>1</v>
      </c>
      <c r="B240" s="167" t="s">
        <v>407</v>
      </c>
      <c r="C240" s="22" t="s">
        <v>56</v>
      </c>
      <c r="D240" s="165">
        <f t="shared" ref="D240:D268" si="40">E240+F240</f>
        <v>1.6400000000000001E-2</v>
      </c>
      <c r="E240" s="365"/>
      <c r="F240" s="165">
        <f t="shared" ref="F240:F268" si="41">SUM(G240:P240)</f>
        <v>1.6400000000000001E-2</v>
      </c>
      <c r="G240" s="322">
        <v>1.6400000000000001E-2</v>
      </c>
      <c r="H240" s="314"/>
      <c r="I240" s="322"/>
      <c r="J240" s="322"/>
      <c r="K240" s="314"/>
      <c r="L240" s="322"/>
      <c r="M240" s="322"/>
      <c r="N240" s="314"/>
      <c r="O240" s="322"/>
      <c r="P240" s="322"/>
      <c r="Q240" s="58" t="s">
        <v>189</v>
      </c>
      <c r="R240" s="86">
        <v>2021</v>
      </c>
      <c r="S240" s="22" t="s">
        <v>408</v>
      </c>
      <c r="T240" s="513"/>
      <c r="W240" s="395"/>
    </row>
    <row r="241" spans="1:23" s="38" customFormat="1" ht="25.5" x14ac:dyDescent="0.25">
      <c r="A241" s="507">
        <v>2</v>
      </c>
      <c r="B241" s="42" t="s">
        <v>1160</v>
      </c>
      <c r="C241" s="39" t="s">
        <v>56</v>
      </c>
      <c r="D241" s="82">
        <f t="shared" si="40"/>
        <v>1.3599999999999999E-2</v>
      </c>
      <c r="E241" s="361"/>
      <c r="F241" s="82">
        <f t="shared" si="41"/>
        <v>1.3599999999999999E-2</v>
      </c>
      <c r="G241" s="83">
        <v>1.3599999999999999E-2</v>
      </c>
      <c r="H241" s="85"/>
      <c r="I241" s="83"/>
      <c r="J241" s="83"/>
      <c r="K241" s="85"/>
      <c r="L241" s="83"/>
      <c r="M241" s="83"/>
      <c r="N241" s="85"/>
      <c r="O241" s="83"/>
      <c r="P241" s="83"/>
      <c r="Q241" s="52" t="s">
        <v>189</v>
      </c>
      <c r="R241" s="37">
        <v>2022</v>
      </c>
      <c r="S241" s="39" t="s">
        <v>1305</v>
      </c>
      <c r="T241" s="506"/>
      <c r="U241" s="38" t="s">
        <v>1185</v>
      </c>
      <c r="W241" s="395"/>
    </row>
    <row r="242" spans="1:23" s="38" customFormat="1" ht="65.25" customHeight="1" x14ac:dyDescent="0.25">
      <c r="A242" s="507">
        <v>3</v>
      </c>
      <c r="B242" s="42" t="s">
        <v>409</v>
      </c>
      <c r="C242" s="67" t="s">
        <v>35</v>
      </c>
      <c r="D242" s="82">
        <f t="shared" si="40"/>
        <v>0.68630999999999998</v>
      </c>
      <c r="E242" s="361"/>
      <c r="F242" s="82">
        <f t="shared" si="41"/>
        <v>0.68630999999999998</v>
      </c>
      <c r="G242" s="85">
        <v>0.53459999999999996</v>
      </c>
      <c r="H242" s="85">
        <v>5.629E-2</v>
      </c>
      <c r="I242" s="85"/>
      <c r="J242" s="85"/>
      <c r="K242" s="85"/>
      <c r="L242" s="85"/>
      <c r="M242" s="85">
        <v>9.5420000000000005E-2</v>
      </c>
      <c r="N242" s="85"/>
      <c r="O242" s="85"/>
      <c r="P242" s="85"/>
      <c r="Q242" s="39" t="s">
        <v>190</v>
      </c>
      <c r="R242" s="37">
        <v>2021</v>
      </c>
      <c r="S242" s="54" t="s">
        <v>1202</v>
      </c>
      <c r="T242" s="506" t="s">
        <v>1203</v>
      </c>
      <c r="U242" s="38" t="s">
        <v>1241</v>
      </c>
      <c r="W242" s="395"/>
    </row>
    <row r="243" spans="1:23" s="38" customFormat="1" x14ac:dyDescent="0.25">
      <c r="A243" s="507">
        <v>4</v>
      </c>
      <c r="B243" s="42" t="s">
        <v>410</v>
      </c>
      <c r="C243" s="67" t="s">
        <v>56</v>
      </c>
      <c r="D243" s="82">
        <f t="shared" si="40"/>
        <v>0.28000000000000003</v>
      </c>
      <c r="E243" s="361"/>
      <c r="F243" s="82">
        <f t="shared" si="41"/>
        <v>0.28000000000000003</v>
      </c>
      <c r="G243" s="85">
        <v>0.28000000000000003</v>
      </c>
      <c r="H243" s="85"/>
      <c r="I243" s="85"/>
      <c r="J243" s="85"/>
      <c r="K243" s="85"/>
      <c r="L243" s="85"/>
      <c r="M243" s="85"/>
      <c r="N243" s="85"/>
      <c r="O243" s="85"/>
      <c r="P243" s="85"/>
      <c r="Q243" s="39" t="s">
        <v>190</v>
      </c>
      <c r="R243" s="37" t="s">
        <v>230</v>
      </c>
      <c r="S243" s="54"/>
      <c r="T243" s="506"/>
      <c r="W243" s="395"/>
    </row>
    <row r="244" spans="1:23" s="38" customFormat="1" ht="38.25" x14ac:dyDescent="0.25">
      <c r="A244" s="507">
        <v>5</v>
      </c>
      <c r="B244" s="42" t="s">
        <v>413</v>
      </c>
      <c r="C244" s="39" t="s">
        <v>56</v>
      </c>
      <c r="D244" s="82">
        <f t="shared" si="40"/>
        <v>0.14000000000000001</v>
      </c>
      <c r="E244" s="361"/>
      <c r="F244" s="82">
        <f t="shared" si="41"/>
        <v>0.14000000000000001</v>
      </c>
      <c r="G244" s="83">
        <v>0.14000000000000001</v>
      </c>
      <c r="H244" s="85"/>
      <c r="I244" s="83"/>
      <c r="J244" s="83"/>
      <c r="K244" s="85"/>
      <c r="L244" s="83"/>
      <c r="M244" s="83"/>
      <c r="N244" s="85"/>
      <c r="O244" s="83"/>
      <c r="P244" s="83"/>
      <c r="Q244" s="52" t="s">
        <v>191</v>
      </c>
      <c r="R244" s="37">
        <v>2021</v>
      </c>
      <c r="S244" s="39" t="s">
        <v>414</v>
      </c>
      <c r="T244" s="506"/>
      <c r="U244" s="38" t="s">
        <v>415</v>
      </c>
      <c r="W244" s="395"/>
    </row>
    <row r="245" spans="1:23" s="38" customFormat="1" ht="38.25" x14ac:dyDescent="0.25">
      <c r="A245" s="507">
        <v>6</v>
      </c>
      <c r="B245" s="42" t="s">
        <v>416</v>
      </c>
      <c r="C245" s="39" t="s">
        <v>15</v>
      </c>
      <c r="D245" s="82">
        <f t="shared" si="40"/>
        <v>3.8365</v>
      </c>
      <c r="E245" s="361"/>
      <c r="F245" s="82">
        <f t="shared" si="41"/>
        <v>3.8365</v>
      </c>
      <c r="G245" s="83">
        <v>3.8365</v>
      </c>
      <c r="H245" s="85"/>
      <c r="I245" s="83"/>
      <c r="J245" s="83"/>
      <c r="K245" s="85"/>
      <c r="L245" s="83"/>
      <c r="M245" s="83"/>
      <c r="N245" s="85"/>
      <c r="O245" s="83"/>
      <c r="P245" s="83"/>
      <c r="Q245" s="52" t="s">
        <v>191</v>
      </c>
      <c r="R245" s="37">
        <v>2021</v>
      </c>
      <c r="S245" s="39" t="s">
        <v>417</v>
      </c>
      <c r="T245" s="506"/>
      <c r="W245" s="395"/>
    </row>
    <row r="246" spans="1:23" s="38" customFormat="1" ht="38.25" x14ac:dyDescent="0.25">
      <c r="A246" s="507">
        <v>7</v>
      </c>
      <c r="B246" s="42" t="s">
        <v>418</v>
      </c>
      <c r="C246" s="39" t="s">
        <v>56</v>
      </c>
      <c r="D246" s="82">
        <f t="shared" si="40"/>
        <v>1.1369</v>
      </c>
      <c r="E246" s="361"/>
      <c r="F246" s="82">
        <f t="shared" si="41"/>
        <v>1.1369</v>
      </c>
      <c r="G246" s="83">
        <v>0.92179999999999995</v>
      </c>
      <c r="H246" s="85">
        <v>0.21510000000000001</v>
      </c>
      <c r="I246" s="83"/>
      <c r="J246" s="83"/>
      <c r="K246" s="85"/>
      <c r="L246" s="83"/>
      <c r="M246" s="83"/>
      <c r="N246" s="85"/>
      <c r="O246" s="83"/>
      <c r="P246" s="83"/>
      <c r="Q246" s="52" t="s">
        <v>191</v>
      </c>
      <c r="R246" s="37">
        <v>2021</v>
      </c>
      <c r="S246" s="39" t="s">
        <v>419</v>
      </c>
      <c r="T246" s="506"/>
      <c r="W246" s="395"/>
    </row>
    <row r="247" spans="1:23" s="38" customFormat="1" ht="25.5" x14ac:dyDescent="0.25">
      <c r="A247" s="507">
        <v>8</v>
      </c>
      <c r="B247" s="42" t="s">
        <v>420</v>
      </c>
      <c r="C247" s="39" t="s">
        <v>56</v>
      </c>
      <c r="D247" s="82">
        <f t="shared" si="40"/>
        <v>0.15895999999999999</v>
      </c>
      <c r="E247" s="361"/>
      <c r="F247" s="82">
        <f t="shared" si="41"/>
        <v>0.15895999999999999</v>
      </c>
      <c r="G247" s="83">
        <v>0.15895999999999999</v>
      </c>
      <c r="H247" s="85"/>
      <c r="I247" s="83"/>
      <c r="J247" s="83"/>
      <c r="K247" s="85"/>
      <c r="L247" s="83"/>
      <c r="M247" s="83"/>
      <c r="N247" s="85"/>
      <c r="O247" s="83"/>
      <c r="P247" s="83"/>
      <c r="Q247" s="52" t="s">
        <v>191</v>
      </c>
      <c r="R247" s="37">
        <v>2021</v>
      </c>
      <c r="S247" s="39" t="s">
        <v>421</v>
      </c>
      <c r="T247" s="506"/>
      <c r="W247" s="395"/>
    </row>
    <row r="248" spans="1:23" s="38" customFormat="1" ht="38.25" x14ac:dyDescent="0.25">
      <c r="A248" s="507">
        <v>9</v>
      </c>
      <c r="B248" s="42" t="s">
        <v>411</v>
      </c>
      <c r="C248" s="39" t="s">
        <v>56</v>
      </c>
      <c r="D248" s="82">
        <f>E248+F248</f>
        <v>2.153</v>
      </c>
      <c r="E248" s="361"/>
      <c r="F248" s="82">
        <f>SUM(G248:P248)</f>
        <v>2.153</v>
      </c>
      <c r="G248" s="83">
        <v>2.153</v>
      </c>
      <c r="H248" s="85"/>
      <c r="I248" s="83"/>
      <c r="J248" s="83"/>
      <c r="K248" s="85"/>
      <c r="L248" s="83"/>
      <c r="M248" s="83"/>
      <c r="N248" s="85"/>
      <c r="O248" s="83"/>
      <c r="P248" s="83"/>
      <c r="Q248" s="52" t="s">
        <v>191</v>
      </c>
      <c r="R248" s="37">
        <v>2022</v>
      </c>
      <c r="S248" s="39" t="s">
        <v>412</v>
      </c>
      <c r="T248" s="506"/>
      <c r="W248" s="395"/>
    </row>
    <row r="249" spans="1:23" s="38" customFormat="1" ht="25.5" x14ac:dyDescent="0.25">
      <c r="A249" s="507">
        <v>10</v>
      </c>
      <c r="B249" s="46" t="s">
        <v>1242</v>
      </c>
      <c r="C249" s="50" t="s">
        <v>56</v>
      </c>
      <c r="D249" s="82">
        <f>E249+F249</f>
        <v>1.2040999999999999</v>
      </c>
      <c r="E249" s="85"/>
      <c r="F249" s="229">
        <f t="shared" ref="F249" si="42">SUM(G249:P249)</f>
        <v>1.2040999999999999</v>
      </c>
      <c r="G249" s="230">
        <f>0.6177+0.5864</f>
        <v>1.2040999999999999</v>
      </c>
      <c r="H249" s="230"/>
      <c r="I249" s="230"/>
      <c r="J249" s="230"/>
      <c r="K249" s="230"/>
      <c r="L249" s="85"/>
      <c r="M249" s="85"/>
      <c r="N249" s="85"/>
      <c r="O249" s="85"/>
      <c r="P249" s="85"/>
      <c r="Q249" s="39" t="s">
        <v>191</v>
      </c>
      <c r="R249" s="308">
        <v>2022</v>
      </c>
      <c r="S249" s="57" t="s">
        <v>1243</v>
      </c>
      <c r="T249" s="57"/>
      <c r="U249" s="309" t="s">
        <v>1244</v>
      </c>
    </row>
    <row r="250" spans="1:23" s="38" customFormat="1" ht="25.5" x14ac:dyDescent="0.25">
      <c r="A250" s="507">
        <v>11</v>
      </c>
      <c r="B250" s="42" t="s">
        <v>1160</v>
      </c>
      <c r="C250" s="39" t="s">
        <v>56</v>
      </c>
      <c r="D250" s="82">
        <f t="shared" si="40"/>
        <v>0.4</v>
      </c>
      <c r="E250" s="361"/>
      <c r="F250" s="82">
        <f t="shared" si="41"/>
        <v>0.4</v>
      </c>
      <c r="G250" s="83">
        <v>0.4</v>
      </c>
      <c r="H250" s="85"/>
      <c r="I250" s="83"/>
      <c r="J250" s="83"/>
      <c r="K250" s="85"/>
      <c r="L250" s="83"/>
      <c r="M250" s="83"/>
      <c r="N250" s="85"/>
      <c r="O250" s="83"/>
      <c r="P250" s="83"/>
      <c r="Q250" s="52" t="s">
        <v>191</v>
      </c>
      <c r="R250" s="37">
        <v>2022</v>
      </c>
      <c r="S250" s="39" t="s">
        <v>1162</v>
      </c>
      <c r="T250" s="506"/>
      <c r="U250" s="38" t="s">
        <v>1185</v>
      </c>
      <c r="W250" s="395"/>
    </row>
    <row r="251" spans="1:23" s="38" customFormat="1" ht="25.5" x14ac:dyDescent="0.25">
      <c r="A251" s="507">
        <v>12</v>
      </c>
      <c r="B251" s="42" t="s">
        <v>1160</v>
      </c>
      <c r="C251" s="39" t="s">
        <v>56</v>
      </c>
      <c r="D251" s="82">
        <f t="shared" si="40"/>
        <v>0.17</v>
      </c>
      <c r="E251" s="361"/>
      <c r="F251" s="82">
        <f t="shared" si="41"/>
        <v>0.17</v>
      </c>
      <c r="G251" s="83">
        <v>0.17</v>
      </c>
      <c r="H251" s="85"/>
      <c r="I251" s="83"/>
      <c r="J251" s="83"/>
      <c r="K251" s="85"/>
      <c r="L251" s="83"/>
      <c r="M251" s="83"/>
      <c r="N251" s="85"/>
      <c r="O251" s="83"/>
      <c r="P251" s="83"/>
      <c r="Q251" s="52" t="s">
        <v>191</v>
      </c>
      <c r="R251" s="37">
        <v>2022</v>
      </c>
      <c r="S251" s="39" t="s">
        <v>1163</v>
      </c>
      <c r="T251" s="506"/>
      <c r="U251" s="38" t="s">
        <v>1185</v>
      </c>
      <c r="W251" s="395"/>
    </row>
    <row r="252" spans="1:23" s="38" customFormat="1" ht="25.5" x14ac:dyDescent="0.25">
      <c r="A252" s="507">
        <v>13</v>
      </c>
      <c r="B252" s="42" t="s">
        <v>422</v>
      </c>
      <c r="C252" s="39" t="s">
        <v>56</v>
      </c>
      <c r="D252" s="82">
        <f t="shared" si="40"/>
        <v>1.4999999999999999E-2</v>
      </c>
      <c r="E252" s="361"/>
      <c r="F252" s="82">
        <f t="shared" si="41"/>
        <v>1.4999999999999999E-2</v>
      </c>
      <c r="G252" s="83">
        <v>1.4999999999999999E-2</v>
      </c>
      <c r="H252" s="85"/>
      <c r="I252" s="83"/>
      <c r="J252" s="83"/>
      <c r="K252" s="85"/>
      <c r="L252" s="83"/>
      <c r="M252" s="83"/>
      <c r="N252" s="85"/>
      <c r="O252" s="83"/>
      <c r="P252" s="83"/>
      <c r="Q252" s="39" t="s">
        <v>192</v>
      </c>
      <c r="R252" s="37">
        <v>2022</v>
      </c>
      <c r="S252" s="39" t="s">
        <v>423</v>
      </c>
      <c r="T252" s="506"/>
      <c r="W252" s="395"/>
    </row>
    <row r="253" spans="1:23" s="38" customFormat="1" ht="25.5" x14ac:dyDescent="0.25">
      <c r="A253" s="507">
        <v>14</v>
      </c>
      <c r="B253" s="46" t="s">
        <v>1245</v>
      </c>
      <c r="C253" s="50" t="s">
        <v>56</v>
      </c>
      <c r="D253" s="82">
        <f>E253+F253</f>
        <v>0.08</v>
      </c>
      <c r="E253" s="85"/>
      <c r="F253" s="229">
        <f t="shared" ref="F253" si="43">SUM(G253:P253)</f>
        <v>0.08</v>
      </c>
      <c r="G253" s="230">
        <f>0.06</f>
        <v>0.06</v>
      </c>
      <c r="H253" s="230"/>
      <c r="I253" s="230"/>
      <c r="J253" s="230"/>
      <c r="K253" s="230"/>
      <c r="L253" s="85"/>
      <c r="M253" s="85">
        <f>0.02</f>
        <v>0.02</v>
      </c>
      <c r="N253" s="85"/>
      <c r="O253" s="85"/>
      <c r="P253" s="85"/>
      <c r="Q253" s="39" t="s">
        <v>192</v>
      </c>
      <c r="R253" s="308">
        <v>2022</v>
      </c>
      <c r="S253" s="57" t="s">
        <v>1246</v>
      </c>
      <c r="T253" s="310"/>
    </row>
    <row r="254" spans="1:23" s="38" customFormat="1" x14ac:dyDescent="0.25">
      <c r="A254" s="507">
        <v>15</v>
      </c>
      <c r="B254" s="42" t="s">
        <v>424</v>
      </c>
      <c r="C254" s="48" t="s">
        <v>53</v>
      </c>
      <c r="D254" s="82">
        <f t="shared" si="40"/>
        <v>0.5</v>
      </c>
      <c r="E254" s="361"/>
      <c r="F254" s="82">
        <f t="shared" si="41"/>
        <v>0.5</v>
      </c>
      <c r="G254" s="83">
        <v>0.5</v>
      </c>
      <c r="H254" s="85"/>
      <c r="I254" s="83"/>
      <c r="J254" s="83"/>
      <c r="K254" s="85"/>
      <c r="L254" s="83"/>
      <c r="M254" s="83"/>
      <c r="N254" s="85"/>
      <c r="O254" s="85"/>
      <c r="P254" s="83"/>
      <c r="Q254" s="39" t="s">
        <v>192</v>
      </c>
      <c r="R254" s="37" t="s">
        <v>230</v>
      </c>
      <c r="S254" s="39"/>
      <c r="T254" s="506"/>
      <c r="W254" s="395"/>
    </row>
    <row r="255" spans="1:23" s="38" customFormat="1" ht="64.5" customHeight="1" x14ac:dyDescent="0.25">
      <c r="A255" s="507">
        <v>16</v>
      </c>
      <c r="B255" s="42" t="s">
        <v>1028</v>
      </c>
      <c r="C255" s="48" t="s">
        <v>73</v>
      </c>
      <c r="D255" s="82">
        <f>E255+F255</f>
        <v>8.75</v>
      </c>
      <c r="E255" s="361"/>
      <c r="F255" s="82">
        <f>SUM(G255:P255)</f>
        <v>8.75</v>
      </c>
      <c r="G255" s="83">
        <f>1.05+4.7</f>
        <v>5.75</v>
      </c>
      <c r="H255" s="85">
        <v>2</v>
      </c>
      <c r="I255" s="83"/>
      <c r="J255" s="83"/>
      <c r="K255" s="85"/>
      <c r="L255" s="83"/>
      <c r="M255" s="83">
        <v>1</v>
      </c>
      <c r="N255" s="85"/>
      <c r="O255" s="85"/>
      <c r="P255" s="83"/>
      <c r="Q255" s="39" t="s">
        <v>193</v>
      </c>
      <c r="R255" s="37" t="s">
        <v>1011</v>
      </c>
      <c r="S255" s="39" t="s">
        <v>1306</v>
      </c>
      <c r="T255" s="506" t="s">
        <v>1307</v>
      </c>
      <c r="W255" s="395"/>
    </row>
    <row r="256" spans="1:23" s="38" customFormat="1" ht="48.75" customHeight="1" x14ac:dyDescent="0.25">
      <c r="A256" s="507">
        <v>17</v>
      </c>
      <c r="B256" s="46" t="s">
        <v>1247</v>
      </c>
      <c r="C256" s="50" t="s">
        <v>56</v>
      </c>
      <c r="D256" s="82">
        <f>E256+F256</f>
        <v>0.12990000000000002</v>
      </c>
      <c r="E256" s="85"/>
      <c r="F256" s="229">
        <f t="shared" ref="F256" si="44">SUM(G256:P256)</f>
        <v>0.12990000000000002</v>
      </c>
      <c r="G256" s="230">
        <v>7.6700000000000004E-2</v>
      </c>
      <c r="H256" s="370"/>
      <c r="I256" s="230"/>
      <c r="J256" s="230"/>
      <c r="K256" s="230"/>
      <c r="L256" s="85"/>
      <c r="M256" s="85">
        <v>5.3199999999999997E-2</v>
      </c>
      <c r="N256" s="85"/>
      <c r="O256" s="85"/>
      <c r="P256" s="85"/>
      <c r="Q256" s="39" t="s">
        <v>193</v>
      </c>
      <c r="R256" s="57" t="s">
        <v>1011</v>
      </c>
      <c r="S256" s="57" t="s">
        <v>1248</v>
      </c>
      <c r="T256" s="57" t="s">
        <v>1249</v>
      </c>
      <c r="U256" s="309" t="s">
        <v>1250</v>
      </c>
    </row>
    <row r="257" spans="1:24" s="38" customFormat="1" ht="25.5" x14ac:dyDescent="0.25">
      <c r="A257" s="507">
        <v>18</v>
      </c>
      <c r="B257" s="46" t="s">
        <v>1160</v>
      </c>
      <c r="C257" s="50" t="s">
        <v>56</v>
      </c>
      <c r="D257" s="82">
        <f t="shared" ref="D257" si="45">E257+F257</f>
        <v>0.2</v>
      </c>
      <c r="E257" s="361"/>
      <c r="F257" s="82">
        <f t="shared" ref="F257" si="46">SUM(G257:P257)</f>
        <v>0.2</v>
      </c>
      <c r="G257" s="230">
        <v>0.05</v>
      </c>
      <c r="H257" s="230">
        <v>0.15</v>
      </c>
      <c r="I257" s="230"/>
      <c r="J257" s="230"/>
      <c r="K257" s="230"/>
      <c r="L257" s="85"/>
      <c r="M257" s="85"/>
      <c r="N257" s="85"/>
      <c r="O257" s="85"/>
      <c r="P257" s="85"/>
      <c r="Q257" s="39" t="s">
        <v>194</v>
      </c>
      <c r="R257" s="37">
        <v>2021</v>
      </c>
      <c r="S257" s="54" t="s">
        <v>1308</v>
      </c>
      <c r="T257" s="506"/>
      <c r="U257" s="43"/>
      <c r="W257" s="395"/>
    </row>
    <row r="258" spans="1:24" s="38" customFormat="1" ht="25.5" x14ac:dyDescent="0.25">
      <c r="A258" s="507">
        <v>19</v>
      </c>
      <c r="B258" s="46" t="s">
        <v>1164</v>
      </c>
      <c r="C258" s="50" t="s">
        <v>56</v>
      </c>
      <c r="D258" s="82">
        <f t="shared" si="40"/>
        <v>0.1978</v>
      </c>
      <c r="E258" s="361"/>
      <c r="F258" s="82">
        <f t="shared" si="41"/>
        <v>0.1978</v>
      </c>
      <c r="G258" s="230">
        <v>0.1978</v>
      </c>
      <c r="H258" s="230"/>
      <c r="I258" s="230"/>
      <c r="J258" s="230"/>
      <c r="K258" s="230"/>
      <c r="L258" s="85"/>
      <c r="M258" s="85"/>
      <c r="N258" s="85"/>
      <c r="O258" s="85"/>
      <c r="P258" s="85"/>
      <c r="Q258" s="39" t="s">
        <v>194</v>
      </c>
      <c r="R258" s="37">
        <v>2022</v>
      </c>
      <c r="S258" s="54" t="s">
        <v>1165</v>
      </c>
      <c r="T258" s="506"/>
      <c r="U258" s="38" t="s">
        <v>1185</v>
      </c>
      <c r="W258" s="395"/>
    </row>
    <row r="259" spans="1:24" s="38" customFormat="1" ht="25.5" x14ac:dyDescent="0.25">
      <c r="A259" s="507">
        <v>20</v>
      </c>
      <c r="B259" s="46" t="s">
        <v>1160</v>
      </c>
      <c r="C259" s="50" t="s">
        <v>56</v>
      </c>
      <c r="D259" s="82">
        <f t="shared" si="40"/>
        <v>7.4099999999999999E-2</v>
      </c>
      <c r="E259" s="361"/>
      <c r="F259" s="82">
        <f t="shared" si="41"/>
        <v>7.4099999999999999E-2</v>
      </c>
      <c r="G259" s="230">
        <v>7.4099999999999999E-2</v>
      </c>
      <c r="H259" s="230"/>
      <c r="I259" s="230"/>
      <c r="J259" s="230"/>
      <c r="K259" s="230"/>
      <c r="L259" s="85"/>
      <c r="M259" s="85"/>
      <c r="N259" s="85"/>
      <c r="O259" s="85"/>
      <c r="P259" s="85"/>
      <c r="Q259" s="39" t="s">
        <v>194</v>
      </c>
      <c r="R259" s="37">
        <v>2022</v>
      </c>
      <c r="S259" s="54" t="s">
        <v>1161</v>
      </c>
      <c r="T259" s="506"/>
      <c r="U259" s="38" t="s">
        <v>1185</v>
      </c>
      <c r="W259" s="395"/>
    </row>
    <row r="260" spans="1:24" s="38" customFormat="1" ht="25.5" x14ac:dyDescent="0.25">
      <c r="A260" s="507">
        <v>21</v>
      </c>
      <c r="B260" s="46" t="s">
        <v>425</v>
      </c>
      <c r="C260" s="50" t="s">
        <v>73</v>
      </c>
      <c r="D260" s="82">
        <f>E260+F260</f>
        <v>2.7117</v>
      </c>
      <c r="E260" s="361"/>
      <c r="F260" s="82">
        <f>SUM(G260:P260)</f>
        <v>2.7117</v>
      </c>
      <c r="G260" s="230">
        <v>1.9455</v>
      </c>
      <c r="H260" s="230">
        <v>0.73680000000000001</v>
      </c>
      <c r="I260" s="230"/>
      <c r="J260" s="230"/>
      <c r="K260" s="230"/>
      <c r="L260" s="85"/>
      <c r="M260" s="85"/>
      <c r="N260" s="85"/>
      <c r="O260" s="85"/>
      <c r="P260" s="85">
        <v>2.9399999999999999E-2</v>
      </c>
      <c r="Q260" s="39" t="s">
        <v>194</v>
      </c>
      <c r="R260" s="37">
        <v>2022</v>
      </c>
      <c r="S260" s="54" t="s">
        <v>426</v>
      </c>
      <c r="T260" s="506"/>
      <c r="U260" s="51" t="s">
        <v>91</v>
      </c>
      <c r="W260" s="395"/>
    </row>
    <row r="261" spans="1:24" s="38" customFormat="1" ht="25.5" x14ac:dyDescent="0.25">
      <c r="A261" s="507">
        <v>22</v>
      </c>
      <c r="B261" s="46" t="s">
        <v>427</v>
      </c>
      <c r="C261" s="50" t="s">
        <v>56</v>
      </c>
      <c r="D261" s="82">
        <f>E261+F261</f>
        <v>0.1323</v>
      </c>
      <c r="E261" s="361"/>
      <c r="F261" s="82">
        <f>SUM(G261:P261)</f>
        <v>0.1323</v>
      </c>
      <c r="G261" s="230">
        <v>0.1323</v>
      </c>
      <c r="H261" s="230"/>
      <c r="I261" s="230"/>
      <c r="J261" s="230"/>
      <c r="K261" s="230"/>
      <c r="L261" s="85"/>
      <c r="M261" s="85"/>
      <c r="N261" s="85"/>
      <c r="O261" s="85"/>
      <c r="P261" s="85"/>
      <c r="Q261" s="39" t="s">
        <v>194</v>
      </c>
      <c r="R261" s="37">
        <v>2022</v>
      </c>
      <c r="S261" s="54" t="s">
        <v>950</v>
      </c>
      <c r="T261" s="506"/>
      <c r="U261" s="51"/>
      <c r="W261" s="395"/>
    </row>
    <row r="262" spans="1:24" s="38" customFormat="1" x14ac:dyDescent="0.25">
      <c r="A262" s="507">
        <v>23</v>
      </c>
      <c r="B262" s="46" t="s">
        <v>428</v>
      </c>
      <c r="C262" s="50" t="s">
        <v>56</v>
      </c>
      <c r="D262" s="82">
        <f>E262+F262</f>
        <v>0.04</v>
      </c>
      <c r="E262" s="361"/>
      <c r="F262" s="82">
        <f>SUM(G262:P262)</f>
        <v>0.04</v>
      </c>
      <c r="G262" s="230">
        <v>0.04</v>
      </c>
      <c r="H262" s="230"/>
      <c r="I262" s="230"/>
      <c r="J262" s="230"/>
      <c r="K262" s="230"/>
      <c r="L262" s="85"/>
      <c r="M262" s="85"/>
      <c r="N262" s="85"/>
      <c r="O262" s="85"/>
      <c r="P262" s="85"/>
      <c r="Q262" s="39" t="s">
        <v>194</v>
      </c>
      <c r="R262" s="37" t="s">
        <v>230</v>
      </c>
      <c r="S262" s="54" t="s">
        <v>429</v>
      </c>
      <c r="T262" s="506"/>
      <c r="U262" s="51"/>
      <c r="W262" s="395"/>
    </row>
    <row r="263" spans="1:24" s="38" customFormat="1" ht="31.5" customHeight="1" x14ac:dyDescent="0.25">
      <c r="A263" s="507">
        <v>24</v>
      </c>
      <c r="B263" s="503" t="s">
        <v>1392</v>
      </c>
      <c r="C263" s="498" t="s">
        <v>56</v>
      </c>
      <c r="D263" s="342">
        <f>E263+F263</f>
        <v>49.5</v>
      </c>
      <c r="E263" s="499"/>
      <c r="F263" s="342">
        <f>SUM(G263:P263)</f>
        <v>49.5</v>
      </c>
      <c r="G263" s="500">
        <v>0.5</v>
      </c>
      <c r="H263" s="500">
        <v>3</v>
      </c>
      <c r="I263" s="500">
        <v>2</v>
      </c>
      <c r="J263" s="500">
        <v>4</v>
      </c>
      <c r="K263" s="500"/>
      <c r="L263" s="500"/>
      <c r="M263" s="500">
        <v>40</v>
      </c>
      <c r="N263" s="500"/>
      <c r="O263" s="500"/>
      <c r="P263" s="500"/>
      <c r="Q263" s="509" t="s">
        <v>194</v>
      </c>
      <c r="R263" s="37" t="s">
        <v>230</v>
      </c>
      <c r="S263" s="501" t="s">
        <v>1091</v>
      </c>
      <c r="T263" s="502"/>
      <c r="U263" s="43" t="s">
        <v>378</v>
      </c>
      <c r="X263" s="395"/>
    </row>
    <row r="264" spans="1:24" s="38" customFormat="1" ht="51" x14ac:dyDescent="0.25">
      <c r="A264" s="507">
        <v>25</v>
      </c>
      <c r="B264" s="42" t="s">
        <v>1027</v>
      </c>
      <c r="C264" s="48" t="s">
        <v>56</v>
      </c>
      <c r="D264" s="82">
        <f t="shared" si="40"/>
        <v>5.6235999999999997</v>
      </c>
      <c r="E264" s="361"/>
      <c r="F264" s="82">
        <f t="shared" si="41"/>
        <v>5.6235999999999997</v>
      </c>
      <c r="G264" s="85">
        <v>2.2585999999999999</v>
      </c>
      <c r="H264" s="85">
        <v>0.95179999999999998</v>
      </c>
      <c r="I264" s="85"/>
      <c r="J264" s="85"/>
      <c r="K264" s="85"/>
      <c r="L264" s="85"/>
      <c r="M264" s="85"/>
      <c r="N264" s="85"/>
      <c r="O264" s="85"/>
      <c r="P264" s="85">
        <v>2.4131999999999998</v>
      </c>
      <c r="Q264" s="39" t="s">
        <v>187</v>
      </c>
      <c r="R264" s="37">
        <v>2021</v>
      </c>
      <c r="S264" s="54" t="s">
        <v>448</v>
      </c>
      <c r="T264" s="506"/>
      <c r="U264" s="38" t="s">
        <v>56</v>
      </c>
      <c r="W264" s="395"/>
    </row>
    <row r="265" spans="1:24" s="38" customFormat="1" ht="38.25" x14ac:dyDescent="0.25">
      <c r="A265" s="507">
        <v>26</v>
      </c>
      <c r="B265" s="42" t="s">
        <v>430</v>
      </c>
      <c r="C265" s="39" t="s">
        <v>56</v>
      </c>
      <c r="D265" s="82">
        <f t="shared" si="40"/>
        <v>1.05</v>
      </c>
      <c r="E265" s="361"/>
      <c r="F265" s="82">
        <f t="shared" si="41"/>
        <v>1.05</v>
      </c>
      <c r="G265" s="83">
        <v>1.05</v>
      </c>
      <c r="H265" s="83"/>
      <c r="I265" s="83"/>
      <c r="J265" s="83"/>
      <c r="K265" s="83"/>
      <c r="L265" s="83"/>
      <c r="M265" s="83"/>
      <c r="N265" s="83"/>
      <c r="O265" s="83"/>
      <c r="P265" s="83"/>
      <c r="Q265" s="506" t="s">
        <v>187</v>
      </c>
      <c r="R265" s="37" t="s">
        <v>230</v>
      </c>
      <c r="S265" s="506"/>
      <c r="T265" s="506"/>
      <c r="W265" s="395"/>
    </row>
    <row r="266" spans="1:24" s="38" customFormat="1" ht="29.25" customHeight="1" x14ac:dyDescent="0.25">
      <c r="A266" s="507">
        <v>27</v>
      </c>
      <c r="B266" s="493" t="s">
        <v>1367</v>
      </c>
      <c r="C266" s="504" t="s">
        <v>56</v>
      </c>
      <c r="D266" s="82">
        <f>E266+F266</f>
        <v>2.1370299999999998</v>
      </c>
      <c r="E266" s="361"/>
      <c r="F266" s="82">
        <f>SUM(G266:P266)</f>
        <v>2.1370299999999998</v>
      </c>
      <c r="G266" s="85">
        <v>0.68562999999999996</v>
      </c>
      <c r="H266" s="85">
        <v>0.15467</v>
      </c>
      <c r="I266" s="85">
        <v>1.2967299999999999</v>
      </c>
      <c r="J266" s="85"/>
      <c r="K266" s="85"/>
      <c r="L266" s="85"/>
      <c r="M266" s="85"/>
      <c r="N266" s="85"/>
      <c r="O266" s="85"/>
      <c r="P266" s="85"/>
      <c r="Q266" s="39" t="s">
        <v>187</v>
      </c>
      <c r="R266" s="37" t="s">
        <v>230</v>
      </c>
      <c r="S266" s="54" t="s">
        <v>1368</v>
      </c>
      <c r="T266" s="506"/>
      <c r="U266" s="38" t="s">
        <v>1369</v>
      </c>
      <c r="W266" s="395"/>
    </row>
    <row r="267" spans="1:24" s="38" customFormat="1" ht="38.25" x14ac:dyDescent="0.25">
      <c r="A267" s="507">
        <v>28</v>
      </c>
      <c r="B267" s="46" t="s">
        <v>433</v>
      </c>
      <c r="C267" s="50" t="s">
        <v>56</v>
      </c>
      <c r="D267" s="82">
        <f t="shared" si="40"/>
        <v>0.11</v>
      </c>
      <c r="E267" s="361"/>
      <c r="F267" s="82">
        <f t="shared" si="41"/>
        <v>0.11</v>
      </c>
      <c r="G267" s="85">
        <v>0.11</v>
      </c>
      <c r="H267" s="85"/>
      <c r="I267" s="85"/>
      <c r="J267" s="85"/>
      <c r="K267" s="85"/>
      <c r="L267" s="85"/>
      <c r="M267" s="85"/>
      <c r="N267" s="85"/>
      <c r="O267" s="85"/>
      <c r="P267" s="85"/>
      <c r="Q267" s="506" t="s">
        <v>197</v>
      </c>
      <c r="R267" s="37">
        <v>2021</v>
      </c>
      <c r="S267" s="506" t="s">
        <v>434</v>
      </c>
      <c r="T267" s="506"/>
      <c r="W267" s="395"/>
    </row>
    <row r="268" spans="1:24" s="38" customFormat="1" ht="38.25" x14ac:dyDescent="0.25">
      <c r="A268" s="507">
        <v>29</v>
      </c>
      <c r="B268" s="46" t="s">
        <v>435</v>
      </c>
      <c r="C268" s="50" t="s">
        <v>56</v>
      </c>
      <c r="D268" s="82">
        <f t="shared" si="40"/>
        <v>0.38240000000000002</v>
      </c>
      <c r="E268" s="361"/>
      <c r="F268" s="82">
        <f t="shared" si="41"/>
        <v>0.38240000000000002</v>
      </c>
      <c r="G268" s="85">
        <v>0.26</v>
      </c>
      <c r="H268" s="85">
        <v>5.9900000000000002E-2</v>
      </c>
      <c r="I268" s="85"/>
      <c r="J268" s="85"/>
      <c r="K268" s="85"/>
      <c r="L268" s="85"/>
      <c r="M268" s="85">
        <v>6.25E-2</v>
      </c>
      <c r="N268" s="85"/>
      <c r="O268" s="85"/>
      <c r="P268" s="85"/>
      <c r="Q268" s="506" t="s">
        <v>197</v>
      </c>
      <c r="R268" s="37">
        <v>2021</v>
      </c>
      <c r="S268" s="506" t="s">
        <v>436</v>
      </c>
      <c r="T268" s="506"/>
      <c r="W268" s="395"/>
    </row>
    <row r="269" spans="1:24" s="38" customFormat="1" ht="38.25" x14ac:dyDescent="0.25">
      <c r="A269" s="507">
        <v>30</v>
      </c>
      <c r="B269" s="42" t="s">
        <v>431</v>
      </c>
      <c r="C269" s="39" t="s">
        <v>56</v>
      </c>
      <c r="D269" s="82">
        <f>E269+F269</f>
        <v>2.1940999999999997</v>
      </c>
      <c r="E269" s="361"/>
      <c r="F269" s="82">
        <f>SUM(G269:P269)</f>
        <v>2.1940999999999997</v>
      </c>
      <c r="G269" s="85">
        <v>0.84499999999999997</v>
      </c>
      <c r="H269" s="85">
        <v>0.64649999999999996</v>
      </c>
      <c r="I269" s="85"/>
      <c r="J269" s="85"/>
      <c r="K269" s="85"/>
      <c r="L269" s="85"/>
      <c r="M269" s="85">
        <v>0.7026</v>
      </c>
      <c r="N269" s="85"/>
      <c r="O269" s="85"/>
      <c r="P269" s="85"/>
      <c r="Q269" s="506" t="s">
        <v>197</v>
      </c>
      <c r="R269" s="37">
        <v>2022</v>
      </c>
      <c r="S269" s="506" t="s">
        <v>432</v>
      </c>
      <c r="T269" s="506"/>
      <c r="W269" s="395"/>
    </row>
    <row r="270" spans="1:24" s="38" customFormat="1" ht="38.25" x14ac:dyDescent="0.25">
      <c r="A270" s="507">
        <v>31</v>
      </c>
      <c r="B270" s="46" t="s">
        <v>1166</v>
      </c>
      <c r="C270" s="50" t="s">
        <v>56</v>
      </c>
      <c r="D270" s="82">
        <f>E270+F270</f>
        <v>0.61480000000000001</v>
      </c>
      <c r="E270" s="361"/>
      <c r="F270" s="82">
        <f>SUM(G270:P270)</f>
        <v>0.61480000000000001</v>
      </c>
      <c r="G270" s="85">
        <v>0.3548</v>
      </c>
      <c r="H270" s="85">
        <v>0.26</v>
      </c>
      <c r="I270" s="85"/>
      <c r="J270" s="85"/>
      <c r="K270" s="85"/>
      <c r="L270" s="85"/>
      <c r="M270" s="85"/>
      <c r="N270" s="85"/>
      <c r="O270" s="85"/>
      <c r="P270" s="85"/>
      <c r="Q270" s="506" t="s">
        <v>197</v>
      </c>
      <c r="R270" s="37">
        <v>2022</v>
      </c>
      <c r="S270" s="506" t="s">
        <v>1167</v>
      </c>
      <c r="T270" s="506"/>
      <c r="U270" s="38" t="s">
        <v>1185</v>
      </c>
      <c r="W270" s="395"/>
    </row>
    <row r="271" spans="1:24" s="38" customFormat="1" x14ac:dyDescent="0.25">
      <c r="A271" s="507">
        <v>32</v>
      </c>
      <c r="B271" s="172" t="s">
        <v>437</v>
      </c>
      <c r="C271" s="171" t="s">
        <v>56</v>
      </c>
      <c r="D271" s="150">
        <f>E271+F271</f>
        <v>33.94</v>
      </c>
      <c r="E271" s="362"/>
      <c r="F271" s="150">
        <f>SUM(G271:P271)</f>
        <v>33.94</v>
      </c>
      <c r="G271" s="323">
        <v>1.91</v>
      </c>
      <c r="H271" s="323"/>
      <c r="I271" s="323">
        <v>2.2200000000000002</v>
      </c>
      <c r="J271" s="323">
        <v>0.74</v>
      </c>
      <c r="K271" s="323"/>
      <c r="L271" s="323">
        <f>11.52+17.55</f>
        <v>29.07</v>
      </c>
      <c r="M271" s="323"/>
      <c r="N271" s="323"/>
      <c r="O271" s="323"/>
      <c r="P271" s="323"/>
      <c r="Q271" s="514" t="s">
        <v>197</v>
      </c>
      <c r="R271" s="47" t="s">
        <v>230</v>
      </c>
      <c r="S271" s="514"/>
      <c r="T271" s="514"/>
      <c r="U271" s="38" t="s">
        <v>329</v>
      </c>
      <c r="W271" s="395"/>
    </row>
    <row r="272" spans="1:24" s="65" customFormat="1" ht="15.75" x14ac:dyDescent="0.25">
      <c r="A272" s="175" t="s">
        <v>1277</v>
      </c>
      <c r="B272" s="373" t="s">
        <v>1297</v>
      </c>
      <c r="C272" s="420"/>
      <c r="D272" s="374"/>
      <c r="E272" s="375"/>
      <c r="F272" s="376"/>
      <c r="G272" s="377"/>
      <c r="H272" s="377"/>
      <c r="I272" s="377"/>
      <c r="J272" s="377"/>
      <c r="K272" s="377"/>
      <c r="L272" s="377"/>
      <c r="M272" s="377"/>
      <c r="N272" s="377"/>
      <c r="O272" s="377"/>
      <c r="P272" s="377"/>
      <c r="Q272" s="378"/>
      <c r="R272" s="379"/>
      <c r="S272" s="378"/>
      <c r="T272" s="378"/>
      <c r="U272" s="64"/>
      <c r="W272" s="395"/>
    </row>
    <row r="273" spans="1:23" s="38" customFormat="1" ht="25.5" x14ac:dyDescent="0.25">
      <c r="A273" s="162">
        <v>1</v>
      </c>
      <c r="B273" s="163" t="s">
        <v>438</v>
      </c>
      <c r="C273" s="70" t="s">
        <v>76</v>
      </c>
      <c r="D273" s="165">
        <f t="shared" ref="D273:D278" si="47">E273+F273</f>
        <v>2.956</v>
      </c>
      <c r="E273" s="365"/>
      <c r="F273" s="165">
        <f>SUM(G273:P273)</f>
        <v>2.956</v>
      </c>
      <c r="G273" s="314"/>
      <c r="H273" s="314"/>
      <c r="I273" s="314"/>
      <c r="J273" s="314">
        <v>2.39</v>
      </c>
      <c r="K273" s="314"/>
      <c r="L273" s="314"/>
      <c r="M273" s="314">
        <v>0.49</v>
      </c>
      <c r="N273" s="314"/>
      <c r="O273" s="314"/>
      <c r="P273" s="314">
        <v>7.5999999999999998E-2</v>
      </c>
      <c r="Q273" s="22" t="s">
        <v>188</v>
      </c>
      <c r="R273" s="86">
        <v>2021</v>
      </c>
      <c r="S273" s="513" t="s">
        <v>439</v>
      </c>
      <c r="T273" s="513"/>
      <c r="U273" s="81" t="s">
        <v>1309</v>
      </c>
      <c r="W273" s="395"/>
    </row>
    <row r="274" spans="1:23" s="38" customFormat="1" ht="25.5" x14ac:dyDescent="0.25">
      <c r="A274" s="507">
        <v>2</v>
      </c>
      <c r="B274" s="42" t="s">
        <v>455</v>
      </c>
      <c r="C274" s="39" t="s">
        <v>56</v>
      </c>
      <c r="D274" s="82">
        <f t="shared" si="47"/>
        <v>0.1</v>
      </c>
      <c r="E274" s="367"/>
      <c r="F274" s="82">
        <f t="shared" ref="F274:F278" si="48">SUM(G274:P274)</f>
        <v>0.1</v>
      </c>
      <c r="G274" s="230"/>
      <c r="H274" s="230"/>
      <c r="I274" s="230"/>
      <c r="J274" s="230"/>
      <c r="K274" s="230"/>
      <c r="L274" s="230"/>
      <c r="M274" s="85">
        <v>0.1</v>
      </c>
      <c r="N274" s="230"/>
      <c r="O274" s="230"/>
      <c r="P274" s="230"/>
      <c r="Q274" s="506" t="s">
        <v>191</v>
      </c>
      <c r="R274" s="37">
        <v>2021</v>
      </c>
      <c r="S274" s="506" t="s">
        <v>456</v>
      </c>
      <c r="T274" s="506"/>
      <c r="W274" s="395"/>
    </row>
    <row r="275" spans="1:23" s="38" customFormat="1" ht="38.25" x14ac:dyDescent="0.25">
      <c r="A275" s="507">
        <v>3</v>
      </c>
      <c r="B275" s="42" t="s">
        <v>457</v>
      </c>
      <c r="C275" s="39" t="s">
        <v>56</v>
      </c>
      <c r="D275" s="82">
        <f t="shared" si="47"/>
        <v>0.15</v>
      </c>
      <c r="E275" s="367"/>
      <c r="F275" s="82">
        <f t="shared" si="48"/>
        <v>0.15</v>
      </c>
      <c r="G275" s="230"/>
      <c r="H275" s="230">
        <v>0.15</v>
      </c>
      <c r="I275" s="230"/>
      <c r="J275" s="230"/>
      <c r="K275" s="230"/>
      <c r="L275" s="230"/>
      <c r="M275" s="85"/>
      <c r="N275" s="230"/>
      <c r="O275" s="230"/>
      <c r="P275" s="230"/>
      <c r="Q275" s="506" t="s">
        <v>191</v>
      </c>
      <c r="R275" s="52">
        <v>2021</v>
      </c>
      <c r="S275" s="49" t="s">
        <v>458</v>
      </c>
      <c r="T275" s="506"/>
      <c r="W275" s="395"/>
    </row>
    <row r="276" spans="1:23" s="38" customFormat="1" ht="25.5" x14ac:dyDescent="0.25">
      <c r="A276" s="507">
        <v>4</v>
      </c>
      <c r="B276" s="42" t="s">
        <v>459</v>
      </c>
      <c r="C276" s="39" t="s">
        <v>53</v>
      </c>
      <c r="D276" s="82">
        <f t="shared" si="47"/>
        <v>0.04</v>
      </c>
      <c r="E276" s="367"/>
      <c r="F276" s="82">
        <f t="shared" si="48"/>
        <v>0.04</v>
      </c>
      <c r="G276" s="230"/>
      <c r="H276" s="230">
        <v>0.04</v>
      </c>
      <c r="I276" s="230"/>
      <c r="J276" s="230"/>
      <c r="K276" s="230"/>
      <c r="L276" s="230"/>
      <c r="M276" s="85"/>
      <c r="N276" s="230"/>
      <c r="O276" s="230"/>
      <c r="P276" s="230"/>
      <c r="Q276" s="506" t="s">
        <v>191</v>
      </c>
      <c r="R276" s="52">
        <v>2021</v>
      </c>
      <c r="S276" s="49" t="s">
        <v>460</v>
      </c>
      <c r="T276" s="506"/>
      <c r="W276" s="395"/>
    </row>
    <row r="277" spans="1:23" s="38" customFormat="1" ht="25.5" x14ac:dyDescent="0.25">
      <c r="A277" s="507">
        <v>5</v>
      </c>
      <c r="B277" s="42" t="s">
        <v>461</v>
      </c>
      <c r="C277" s="39" t="s">
        <v>56</v>
      </c>
      <c r="D277" s="82">
        <f t="shared" si="47"/>
        <v>7.4999999999999997E-3</v>
      </c>
      <c r="E277" s="367"/>
      <c r="F277" s="82">
        <f t="shared" si="48"/>
        <v>7.4999999999999997E-3</v>
      </c>
      <c r="G277" s="230"/>
      <c r="H277" s="230"/>
      <c r="I277" s="230"/>
      <c r="J277" s="230"/>
      <c r="K277" s="230"/>
      <c r="L277" s="230"/>
      <c r="M277" s="85">
        <v>7.4999999999999997E-3</v>
      </c>
      <c r="N277" s="230"/>
      <c r="O277" s="230"/>
      <c r="P277" s="230"/>
      <c r="Q277" s="506" t="s">
        <v>191</v>
      </c>
      <c r="R277" s="37" t="s">
        <v>230</v>
      </c>
      <c r="S277" s="506"/>
      <c r="T277" s="506"/>
      <c r="W277" s="395"/>
    </row>
    <row r="278" spans="1:23" s="38" customFormat="1" ht="25.5" x14ac:dyDescent="0.25">
      <c r="A278" s="507">
        <v>6</v>
      </c>
      <c r="B278" s="42" t="s">
        <v>462</v>
      </c>
      <c r="C278" s="39" t="s">
        <v>56</v>
      </c>
      <c r="D278" s="82">
        <f t="shared" si="47"/>
        <v>4.7800000000000002E-2</v>
      </c>
      <c r="E278" s="367"/>
      <c r="F278" s="82">
        <f t="shared" si="48"/>
        <v>4.7800000000000002E-2</v>
      </c>
      <c r="G278" s="230"/>
      <c r="H278" s="230"/>
      <c r="I278" s="230"/>
      <c r="J278" s="230"/>
      <c r="K278" s="230"/>
      <c r="L278" s="230"/>
      <c r="M278" s="85">
        <v>4.7800000000000002E-2</v>
      </c>
      <c r="N278" s="230"/>
      <c r="O278" s="230"/>
      <c r="P278" s="230"/>
      <c r="Q278" s="506" t="s">
        <v>191</v>
      </c>
      <c r="R278" s="37" t="s">
        <v>230</v>
      </c>
      <c r="S278" s="506"/>
      <c r="T278" s="506"/>
      <c r="W278" s="395"/>
    </row>
    <row r="279" spans="1:23" s="38" customFormat="1" ht="38.25" x14ac:dyDescent="0.25">
      <c r="A279" s="507">
        <v>7</v>
      </c>
      <c r="B279" s="42" t="s">
        <v>463</v>
      </c>
      <c r="C279" s="39" t="s">
        <v>53</v>
      </c>
      <c r="D279" s="82">
        <f>E279+F279</f>
        <v>5.9199999999999999E-3</v>
      </c>
      <c r="E279" s="361"/>
      <c r="F279" s="82">
        <f>SUM(G279:P279)</f>
        <v>5.9199999999999999E-3</v>
      </c>
      <c r="G279" s="83"/>
      <c r="H279" s="85">
        <v>5.9199999999999999E-3</v>
      </c>
      <c r="I279" s="83"/>
      <c r="J279" s="83"/>
      <c r="K279" s="85"/>
      <c r="L279" s="83"/>
      <c r="M279" s="83"/>
      <c r="N279" s="85"/>
      <c r="O279" s="83"/>
      <c r="P279" s="83"/>
      <c r="Q279" s="39" t="s">
        <v>192</v>
      </c>
      <c r="R279" s="37">
        <v>2021</v>
      </c>
      <c r="S279" s="39" t="s">
        <v>464</v>
      </c>
      <c r="T279" s="506"/>
      <c r="W279" s="395"/>
    </row>
    <row r="280" spans="1:23" s="38" customFormat="1" ht="52.5" customHeight="1" x14ac:dyDescent="0.25">
      <c r="A280" s="507">
        <v>8</v>
      </c>
      <c r="B280" s="42" t="s">
        <v>1030</v>
      </c>
      <c r="C280" s="39" t="s">
        <v>35</v>
      </c>
      <c r="D280" s="82">
        <f>E280+F280</f>
        <v>0.68710000000000004</v>
      </c>
      <c r="E280" s="361"/>
      <c r="F280" s="82">
        <f>SUM(G280:P280)</f>
        <v>0.68710000000000004</v>
      </c>
      <c r="G280" s="83"/>
      <c r="H280" s="85">
        <v>0.60389999999999999</v>
      </c>
      <c r="I280" s="83"/>
      <c r="J280" s="83"/>
      <c r="K280" s="85"/>
      <c r="L280" s="83"/>
      <c r="M280" s="83">
        <v>8.3199999999999996E-2</v>
      </c>
      <c r="N280" s="85"/>
      <c r="O280" s="83"/>
      <c r="P280" s="83"/>
      <c r="Q280" s="39" t="s">
        <v>192</v>
      </c>
      <c r="R280" s="37">
        <v>2022</v>
      </c>
      <c r="S280" s="39" t="s">
        <v>1032</v>
      </c>
      <c r="T280" s="506" t="s">
        <v>1204</v>
      </c>
      <c r="U280" s="38" t="s">
        <v>1241</v>
      </c>
      <c r="W280" s="395"/>
    </row>
    <row r="281" spans="1:23" s="38" customFormat="1" ht="39.75" customHeight="1" x14ac:dyDescent="0.25">
      <c r="A281" s="507">
        <v>9</v>
      </c>
      <c r="B281" s="42" t="s">
        <v>1310</v>
      </c>
      <c r="C281" s="44" t="s">
        <v>53</v>
      </c>
      <c r="D281" s="82">
        <f t="shared" ref="D281" si="49">E281+F281</f>
        <v>1.1414</v>
      </c>
      <c r="E281" s="367"/>
      <c r="F281" s="82">
        <f t="shared" ref="F281" si="50">SUM(G281:P281)</f>
        <v>1.1414</v>
      </c>
      <c r="G281" s="85"/>
      <c r="H281" s="85">
        <f>1.0029+0.0165+0.0314+0.0765</f>
        <v>1.1273</v>
      </c>
      <c r="I281" s="85"/>
      <c r="J281" s="85"/>
      <c r="K281" s="85"/>
      <c r="L281" s="85"/>
      <c r="M281" s="85">
        <v>1.41E-2</v>
      </c>
      <c r="N281" s="85"/>
      <c r="O281" s="85"/>
      <c r="P281" s="85"/>
      <c r="Q281" s="506" t="s">
        <v>192</v>
      </c>
      <c r="R281" s="37">
        <v>2022</v>
      </c>
      <c r="S281" s="506" t="s">
        <v>1190</v>
      </c>
      <c r="T281" s="506" t="s">
        <v>1210</v>
      </c>
      <c r="U281" s="38" t="s">
        <v>1251</v>
      </c>
      <c r="W281" s="395"/>
    </row>
    <row r="282" spans="1:23" s="38" customFormat="1" ht="38.25" x14ac:dyDescent="0.25">
      <c r="A282" s="507">
        <v>10</v>
      </c>
      <c r="B282" s="42" t="s">
        <v>1252</v>
      </c>
      <c r="C282" s="48" t="s">
        <v>56</v>
      </c>
      <c r="D282" s="82">
        <f>E282+F282</f>
        <v>0.15640000000000001</v>
      </c>
      <c r="E282" s="361"/>
      <c r="F282" s="82">
        <f>SUM(G282:P282)</f>
        <v>0.15640000000000001</v>
      </c>
      <c r="G282" s="83"/>
      <c r="H282" s="83">
        <v>0.15640000000000001</v>
      </c>
      <c r="I282" s="83"/>
      <c r="J282" s="83"/>
      <c r="K282" s="83"/>
      <c r="L282" s="308"/>
      <c r="M282" s="83"/>
      <c r="N282" s="83"/>
      <c r="O282" s="83"/>
      <c r="P282" s="83"/>
      <c r="Q282" s="39" t="s">
        <v>194</v>
      </c>
      <c r="R282" s="37">
        <v>2022</v>
      </c>
      <c r="S282" s="39" t="s">
        <v>1159</v>
      </c>
      <c r="T282" s="506"/>
      <c r="W282" s="395"/>
    </row>
    <row r="283" spans="1:23" s="38" customFormat="1" ht="38.25" x14ac:dyDescent="0.25">
      <c r="A283" s="507">
        <v>11</v>
      </c>
      <c r="B283" s="42" t="s">
        <v>465</v>
      </c>
      <c r="C283" s="39" t="s">
        <v>56</v>
      </c>
      <c r="D283" s="82">
        <f>E283+F283</f>
        <v>1.9199999999999998E-2</v>
      </c>
      <c r="E283" s="361"/>
      <c r="F283" s="82">
        <f>SUM(G283:P283)</f>
        <v>1.9199999999999998E-2</v>
      </c>
      <c r="G283" s="83"/>
      <c r="H283" s="85">
        <v>1.9199999999999998E-2</v>
      </c>
      <c r="I283" s="83"/>
      <c r="J283" s="83"/>
      <c r="K283" s="85"/>
      <c r="L283" s="83"/>
      <c r="M283" s="83"/>
      <c r="N283" s="85"/>
      <c r="O283" s="83"/>
      <c r="P283" s="83"/>
      <c r="Q283" s="506" t="s">
        <v>195</v>
      </c>
      <c r="R283" s="37">
        <v>2021</v>
      </c>
      <c r="S283" s="39" t="s">
        <v>298</v>
      </c>
      <c r="T283" s="506"/>
      <c r="W283" s="395"/>
    </row>
    <row r="284" spans="1:23" s="38" customFormat="1" ht="38.25" x14ac:dyDescent="0.25">
      <c r="A284" s="507">
        <v>12</v>
      </c>
      <c r="B284" s="42" t="s">
        <v>466</v>
      </c>
      <c r="C284" s="39" t="s">
        <v>56</v>
      </c>
      <c r="D284" s="82">
        <f>E284+F284</f>
        <v>0.27768999999999999</v>
      </c>
      <c r="E284" s="361"/>
      <c r="F284" s="82">
        <f>SUM(G284:P284)</f>
        <v>0.27768999999999999</v>
      </c>
      <c r="G284" s="83"/>
      <c r="H284" s="85">
        <v>0.24629000000000001</v>
      </c>
      <c r="I284" s="83"/>
      <c r="J284" s="83"/>
      <c r="K284" s="85"/>
      <c r="L284" s="83"/>
      <c r="M284" s="83">
        <v>3.1399999999999997E-2</v>
      </c>
      <c r="N284" s="85"/>
      <c r="O284" s="83"/>
      <c r="P284" s="83"/>
      <c r="Q284" s="39" t="s">
        <v>195</v>
      </c>
      <c r="R284" s="37">
        <v>2021</v>
      </c>
      <c r="S284" s="39" t="s">
        <v>1311</v>
      </c>
      <c r="T284" s="506"/>
      <c r="W284" s="395"/>
    </row>
    <row r="285" spans="1:23" s="38" customFormat="1" ht="38.25" x14ac:dyDescent="0.25">
      <c r="A285" s="507">
        <v>13</v>
      </c>
      <c r="B285" s="42" t="s">
        <v>1366</v>
      </c>
      <c r="C285" s="39" t="s">
        <v>56</v>
      </c>
      <c r="D285" s="82">
        <f t="shared" ref="D285" si="51">E285+F285</f>
        <v>0.02</v>
      </c>
      <c r="E285" s="367"/>
      <c r="F285" s="82">
        <f t="shared" ref="F285" si="52">SUM(G285:P285)</f>
        <v>0.02</v>
      </c>
      <c r="G285" s="230"/>
      <c r="H285" s="230">
        <v>0.02</v>
      </c>
      <c r="I285" s="230"/>
      <c r="J285" s="230"/>
      <c r="K285" s="230"/>
      <c r="L285" s="230"/>
      <c r="M285" s="85"/>
      <c r="N285" s="230"/>
      <c r="O285" s="230"/>
      <c r="P285" s="230"/>
      <c r="Q285" s="506" t="s">
        <v>195</v>
      </c>
      <c r="R285" s="37">
        <v>2021</v>
      </c>
      <c r="S285" s="506" t="s">
        <v>467</v>
      </c>
      <c r="T285" s="506"/>
      <c r="W285" s="395"/>
    </row>
    <row r="286" spans="1:23" s="38" customFormat="1" ht="25.5" x14ac:dyDescent="0.25">
      <c r="A286" s="507">
        <v>14</v>
      </c>
      <c r="B286" s="42" t="s">
        <v>1253</v>
      </c>
      <c r="C286" s="48" t="s">
        <v>56</v>
      </c>
      <c r="D286" s="82">
        <f>E286+F286</f>
        <v>6.0900000000000003E-2</v>
      </c>
      <c r="E286" s="361"/>
      <c r="F286" s="82">
        <f>SUM(G286:P286)</f>
        <v>6.0900000000000003E-2</v>
      </c>
      <c r="G286" s="85"/>
      <c r="H286" s="85"/>
      <c r="I286" s="85"/>
      <c r="J286" s="85"/>
      <c r="K286" s="85"/>
      <c r="L286" s="85"/>
      <c r="M286" s="85">
        <v>6.0900000000000003E-2</v>
      </c>
      <c r="N286" s="85"/>
      <c r="O286" s="85"/>
      <c r="P286" s="85"/>
      <c r="Q286" s="39" t="s">
        <v>187</v>
      </c>
      <c r="R286" s="37">
        <v>2021</v>
      </c>
      <c r="S286" s="54" t="s">
        <v>449</v>
      </c>
      <c r="T286" s="506"/>
      <c r="W286" s="395"/>
    </row>
    <row r="287" spans="1:23" s="38" customFormat="1" ht="25.5" x14ac:dyDescent="0.25">
      <c r="A287" s="507">
        <v>15</v>
      </c>
      <c r="B287" s="42" t="s">
        <v>468</v>
      </c>
      <c r="C287" s="39" t="s">
        <v>53</v>
      </c>
      <c r="D287" s="82">
        <f>E287+F287</f>
        <v>0.04</v>
      </c>
      <c r="E287" s="367"/>
      <c r="F287" s="82">
        <f>SUM(G287:P287)</f>
        <v>0.04</v>
      </c>
      <c r="G287" s="230"/>
      <c r="H287" s="230">
        <v>0.04</v>
      </c>
      <c r="I287" s="230"/>
      <c r="J287" s="230"/>
      <c r="K287" s="230"/>
      <c r="L287" s="230"/>
      <c r="M287" s="85"/>
      <c r="N287" s="230"/>
      <c r="O287" s="230"/>
      <c r="P287" s="230"/>
      <c r="Q287" s="506" t="s">
        <v>196</v>
      </c>
      <c r="R287" s="37">
        <v>2021</v>
      </c>
      <c r="S287" s="506" t="s">
        <v>469</v>
      </c>
      <c r="T287" s="506"/>
      <c r="W287" s="395"/>
    </row>
    <row r="288" spans="1:23" s="38" customFormat="1" ht="38.25" x14ac:dyDescent="0.25">
      <c r="A288" s="507">
        <v>16</v>
      </c>
      <c r="B288" s="42" t="s">
        <v>1033</v>
      </c>
      <c r="C288" s="39" t="s">
        <v>35</v>
      </c>
      <c r="D288" s="82">
        <f>E288+F288</f>
        <v>0.61680000000000001</v>
      </c>
      <c r="E288" s="367"/>
      <c r="F288" s="82">
        <f>SUM(G288:P288)</f>
        <v>0.61680000000000001</v>
      </c>
      <c r="G288" s="230"/>
      <c r="H288" s="230">
        <v>0.61680000000000001</v>
      </c>
      <c r="I288" s="230"/>
      <c r="J288" s="230"/>
      <c r="K288" s="230"/>
      <c r="L288" s="230"/>
      <c r="M288" s="85"/>
      <c r="N288" s="230"/>
      <c r="O288" s="230"/>
      <c r="P288" s="230"/>
      <c r="Q288" s="506" t="s">
        <v>196</v>
      </c>
      <c r="R288" s="37">
        <v>2022</v>
      </c>
      <c r="S288" s="506" t="s">
        <v>1034</v>
      </c>
      <c r="T288" s="506"/>
      <c r="W288" s="395"/>
    </row>
    <row r="289" spans="1:23" s="38" customFormat="1" ht="25.5" x14ac:dyDescent="0.25">
      <c r="A289" s="507">
        <v>17</v>
      </c>
      <c r="B289" s="66" t="s">
        <v>470</v>
      </c>
      <c r="C289" s="21" t="s">
        <v>53</v>
      </c>
      <c r="D289" s="150">
        <f>E289+F289</f>
        <v>0.03</v>
      </c>
      <c r="E289" s="368"/>
      <c r="F289" s="150">
        <f>SUM(G289:P289)</f>
        <v>0.03</v>
      </c>
      <c r="G289" s="394"/>
      <c r="H289" s="394"/>
      <c r="I289" s="394"/>
      <c r="J289" s="394"/>
      <c r="K289" s="394"/>
      <c r="L289" s="394"/>
      <c r="M289" s="323">
        <v>0.03</v>
      </c>
      <c r="N289" s="394"/>
      <c r="O289" s="394"/>
      <c r="P289" s="394"/>
      <c r="Q289" s="514" t="s">
        <v>197</v>
      </c>
      <c r="R289" s="47">
        <v>2021</v>
      </c>
      <c r="S289" s="514" t="s">
        <v>1312</v>
      </c>
      <c r="T289" s="514"/>
      <c r="W289" s="395"/>
    </row>
    <row r="290" spans="1:23" s="65" customFormat="1" ht="15.75" x14ac:dyDescent="0.25">
      <c r="A290" s="372" t="s">
        <v>1278</v>
      </c>
      <c r="B290" s="373" t="s">
        <v>1313</v>
      </c>
      <c r="C290" s="420"/>
      <c r="D290" s="374"/>
      <c r="E290" s="375"/>
      <c r="F290" s="376"/>
      <c r="G290" s="377"/>
      <c r="H290" s="377"/>
      <c r="I290" s="377"/>
      <c r="J290" s="377"/>
      <c r="K290" s="377"/>
      <c r="L290" s="377"/>
      <c r="M290" s="377"/>
      <c r="N290" s="377"/>
      <c r="O290" s="377"/>
      <c r="P290" s="377"/>
      <c r="Q290" s="378"/>
      <c r="R290" s="379"/>
      <c r="S290" s="378"/>
      <c r="T290" s="378"/>
      <c r="U290" s="64"/>
      <c r="W290" s="395"/>
    </row>
    <row r="291" spans="1:23" s="38" customFormat="1" ht="25.5" x14ac:dyDescent="0.25">
      <c r="A291" s="162">
        <v>1</v>
      </c>
      <c r="B291" s="167" t="s">
        <v>440</v>
      </c>
      <c r="C291" s="168" t="s">
        <v>29</v>
      </c>
      <c r="D291" s="165">
        <f>E291+F291</f>
        <v>21.77</v>
      </c>
      <c r="E291" s="365"/>
      <c r="F291" s="165">
        <f>SUM(G291:P291)</f>
        <v>21.77</v>
      </c>
      <c r="G291" s="314"/>
      <c r="H291" s="314"/>
      <c r="I291" s="314">
        <v>21.77</v>
      </c>
      <c r="J291" s="314"/>
      <c r="K291" s="314"/>
      <c r="L291" s="314"/>
      <c r="M291" s="314"/>
      <c r="N291" s="314"/>
      <c r="O291" s="314"/>
      <c r="P291" s="314"/>
      <c r="Q291" s="22" t="s">
        <v>189</v>
      </c>
      <c r="R291" s="86">
        <v>2021</v>
      </c>
      <c r="S291" s="164" t="s">
        <v>441</v>
      </c>
      <c r="T291" s="513"/>
      <c r="W291" s="395"/>
    </row>
    <row r="292" spans="1:23" s="38" customFormat="1" ht="25.5" x14ac:dyDescent="0.25">
      <c r="A292" s="507">
        <v>2</v>
      </c>
      <c r="B292" s="42" t="s">
        <v>442</v>
      </c>
      <c r="C292" s="48" t="s">
        <v>29</v>
      </c>
      <c r="D292" s="82">
        <f>E292+F292</f>
        <v>6.9499999999999993</v>
      </c>
      <c r="E292" s="361"/>
      <c r="F292" s="82">
        <f>SUM(G292:P292)</f>
        <v>6.9499999999999993</v>
      </c>
      <c r="G292" s="85"/>
      <c r="H292" s="85"/>
      <c r="I292" s="85">
        <f>13.28-7.83+1.5</f>
        <v>6.9499999999999993</v>
      </c>
      <c r="J292" s="85"/>
      <c r="K292" s="85"/>
      <c r="L292" s="85"/>
      <c r="M292" s="85"/>
      <c r="N292" s="85"/>
      <c r="O292" s="85"/>
      <c r="P292" s="85"/>
      <c r="Q292" s="39" t="s">
        <v>972</v>
      </c>
      <c r="R292" s="37">
        <v>2021</v>
      </c>
      <c r="S292" s="506" t="s">
        <v>1186</v>
      </c>
      <c r="T292" s="506"/>
      <c r="W292" s="395"/>
    </row>
    <row r="293" spans="1:23" s="38" customFormat="1" x14ac:dyDescent="0.25">
      <c r="A293" s="507">
        <v>3</v>
      </c>
      <c r="B293" s="42" t="s">
        <v>443</v>
      </c>
      <c r="C293" s="50" t="s">
        <v>29</v>
      </c>
      <c r="D293" s="82">
        <f t="shared" ref="D293" si="53">E293+F293</f>
        <v>11.37</v>
      </c>
      <c r="E293" s="367"/>
      <c r="F293" s="82">
        <f t="shared" ref="F293" si="54">SUM(G293:P293)</f>
        <v>11.37</v>
      </c>
      <c r="G293" s="83"/>
      <c r="H293" s="83"/>
      <c r="I293" s="83">
        <v>11.37</v>
      </c>
      <c r="J293" s="83"/>
      <c r="K293" s="83"/>
      <c r="L293" s="83"/>
      <c r="M293" s="83"/>
      <c r="N293" s="83"/>
      <c r="O293" s="83"/>
      <c r="P293" s="83"/>
      <c r="Q293" s="506" t="s">
        <v>194</v>
      </c>
      <c r="R293" s="37">
        <v>2021</v>
      </c>
      <c r="S293" s="506" t="s">
        <v>951</v>
      </c>
      <c r="T293" s="506"/>
      <c r="W293" s="395"/>
    </row>
    <row r="294" spans="1:23" s="38" customFormat="1" ht="25.5" x14ac:dyDescent="0.25">
      <c r="A294" s="507">
        <v>4</v>
      </c>
      <c r="B294" s="42" t="s">
        <v>444</v>
      </c>
      <c r="C294" s="48" t="s">
        <v>29</v>
      </c>
      <c r="D294" s="82">
        <f>E294+F294</f>
        <v>30</v>
      </c>
      <c r="E294" s="361"/>
      <c r="F294" s="82">
        <f>SUM(G294:P294)</f>
        <v>30</v>
      </c>
      <c r="G294" s="85"/>
      <c r="H294" s="85"/>
      <c r="I294" s="85">
        <v>30</v>
      </c>
      <c r="J294" s="85"/>
      <c r="K294" s="85"/>
      <c r="L294" s="85"/>
      <c r="M294" s="85"/>
      <c r="N294" s="85"/>
      <c r="O294" s="85"/>
      <c r="P294" s="85"/>
      <c r="Q294" s="39" t="s">
        <v>187</v>
      </c>
      <c r="R294" s="37">
        <v>2021</v>
      </c>
      <c r="S294" s="54" t="s">
        <v>445</v>
      </c>
      <c r="T294" s="506"/>
      <c r="U294" s="38" t="s">
        <v>29</v>
      </c>
      <c r="W294" s="395"/>
    </row>
    <row r="295" spans="1:23" s="38" customFormat="1" ht="25.5" x14ac:dyDescent="0.25">
      <c r="A295" s="507">
        <v>5</v>
      </c>
      <c r="B295" s="42" t="s">
        <v>446</v>
      </c>
      <c r="C295" s="48" t="s">
        <v>29</v>
      </c>
      <c r="D295" s="82">
        <f t="shared" ref="D295:D298" si="55">E295+F295</f>
        <v>19</v>
      </c>
      <c r="E295" s="361"/>
      <c r="F295" s="82">
        <f t="shared" ref="F295:F298" si="56">SUM(G295:P295)</f>
        <v>19</v>
      </c>
      <c r="G295" s="85"/>
      <c r="H295" s="85"/>
      <c r="I295" s="85">
        <v>19</v>
      </c>
      <c r="J295" s="85"/>
      <c r="K295" s="85"/>
      <c r="L295" s="85"/>
      <c r="M295" s="85"/>
      <c r="N295" s="85"/>
      <c r="O295" s="85"/>
      <c r="P295" s="85"/>
      <c r="Q295" s="39" t="s">
        <v>187</v>
      </c>
      <c r="R295" s="37">
        <v>2021</v>
      </c>
      <c r="S295" s="54" t="s">
        <v>447</v>
      </c>
      <c r="T295" s="506"/>
      <c r="U295" s="38" t="s">
        <v>29</v>
      </c>
      <c r="W295" s="395"/>
    </row>
    <row r="296" spans="1:23" s="38" customFormat="1" ht="38.25" x14ac:dyDescent="0.25">
      <c r="A296" s="507">
        <v>6</v>
      </c>
      <c r="B296" s="42" t="s">
        <v>450</v>
      </c>
      <c r="C296" s="48" t="s">
        <v>29</v>
      </c>
      <c r="D296" s="82">
        <f t="shared" si="55"/>
        <v>2.8</v>
      </c>
      <c r="E296" s="361"/>
      <c r="F296" s="82">
        <f t="shared" si="56"/>
        <v>2.8</v>
      </c>
      <c r="G296" s="85"/>
      <c r="H296" s="85"/>
      <c r="I296" s="85">
        <v>2.8</v>
      </c>
      <c r="J296" s="85"/>
      <c r="K296" s="85"/>
      <c r="L296" s="85"/>
      <c r="M296" s="85"/>
      <c r="N296" s="85"/>
      <c r="O296" s="85"/>
      <c r="P296" s="85"/>
      <c r="Q296" s="39" t="s">
        <v>197</v>
      </c>
      <c r="R296" s="37">
        <v>2021</v>
      </c>
      <c r="S296" s="54" t="s">
        <v>958</v>
      </c>
      <c r="T296" s="506"/>
      <c r="W296" s="395"/>
    </row>
    <row r="297" spans="1:23" s="38" customFormat="1" ht="25.5" x14ac:dyDescent="0.25">
      <c r="A297" s="507">
        <v>7</v>
      </c>
      <c r="B297" s="42" t="s">
        <v>451</v>
      </c>
      <c r="C297" s="48" t="s">
        <v>29</v>
      </c>
      <c r="D297" s="82">
        <f t="shared" si="55"/>
        <v>5.6</v>
      </c>
      <c r="E297" s="361"/>
      <c r="F297" s="82">
        <f t="shared" si="56"/>
        <v>5.6</v>
      </c>
      <c r="G297" s="85"/>
      <c r="H297" s="85"/>
      <c r="I297" s="85">
        <v>5.6</v>
      </c>
      <c r="J297" s="85"/>
      <c r="K297" s="85"/>
      <c r="L297" s="85"/>
      <c r="M297" s="85"/>
      <c r="N297" s="85"/>
      <c r="O297" s="85"/>
      <c r="P297" s="85"/>
      <c r="Q297" s="39" t="s">
        <v>197</v>
      </c>
      <c r="R297" s="37">
        <v>2021</v>
      </c>
      <c r="S297" s="54" t="s">
        <v>959</v>
      </c>
      <c r="T297" s="506"/>
      <c r="W297" s="395"/>
    </row>
    <row r="298" spans="1:23" s="38" customFormat="1" ht="25.5" x14ac:dyDescent="0.25">
      <c r="A298" s="166">
        <v>8</v>
      </c>
      <c r="B298" s="66" t="s">
        <v>452</v>
      </c>
      <c r="C298" s="169" t="s">
        <v>29</v>
      </c>
      <c r="D298" s="150">
        <f t="shared" si="55"/>
        <v>16.8</v>
      </c>
      <c r="E298" s="362"/>
      <c r="F298" s="150">
        <f t="shared" si="56"/>
        <v>16.8</v>
      </c>
      <c r="G298" s="323"/>
      <c r="H298" s="323"/>
      <c r="I298" s="323">
        <v>16.8</v>
      </c>
      <c r="J298" s="323"/>
      <c r="K298" s="323"/>
      <c r="L298" s="323"/>
      <c r="M298" s="323"/>
      <c r="N298" s="323"/>
      <c r="O298" s="323"/>
      <c r="P298" s="323"/>
      <c r="Q298" s="21" t="s">
        <v>198</v>
      </c>
      <c r="R298" s="47">
        <v>2021</v>
      </c>
      <c r="S298" s="68" t="s">
        <v>453</v>
      </c>
      <c r="T298" s="514"/>
      <c r="W298" s="395"/>
    </row>
    <row r="299" spans="1:23" s="65" customFormat="1" ht="15.75" x14ac:dyDescent="0.25">
      <c r="A299" s="372" t="s">
        <v>1279</v>
      </c>
      <c r="B299" s="373" t="s">
        <v>1314</v>
      </c>
      <c r="C299" s="378"/>
      <c r="D299" s="374"/>
      <c r="E299" s="375"/>
      <c r="F299" s="376"/>
      <c r="G299" s="377"/>
      <c r="H299" s="377"/>
      <c r="I299" s="377"/>
      <c r="J299" s="377"/>
      <c r="K299" s="377"/>
      <c r="L299" s="377"/>
      <c r="M299" s="377"/>
      <c r="N299" s="377"/>
      <c r="O299" s="377"/>
      <c r="P299" s="377"/>
      <c r="Q299" s="378"/>
      <c r="R299" s="379"/>
      <c r="S299" s="378"/>
      <c r="T299" s="378"/>
      <c r="U299" s="64"/>
      <c r="W299" s="395"/>
    </row>
    <row r="300" spans="1:23" s="38" customFormat="1" ht="25.5" x14ac:dyDescent="0.25">
      <c r="A300" s="162">
        <v>1</v>
      </c>
      <c r="B300" s="163" t="s">
        <v>963</v>
      </c>
      <c r="C300" s="174" t="s">
        <v>76</v>
      </c>
      <c r="D300" s="165">
        <f t="shared" ref="D300:D437" si="57">E300+F300</f>
        <v>0.59</v>
      </c>
      <c r="E300" s="365"/>
      <c r="F300" s="165">
        <f t="shared" ref="F300:F448" si="58">SUM(G300:P300)</f>
        <v>0.59</v>
      </c>
      <c r="G300" s="314"/>
      <c r="H300" s="314"/>
      <c r="I300" s="314"/>
      <c r="J300" s="314"/>
      <c r="K300" s="314"/>
      <c r="L300" s="314"/>
      <c r="M300" s="314">
        <v>0.59</v>
      </c>
      <c r="N300" s="314"/>
      <c r="O300" s="314"/>
      <c r="P300" s="314"/>
      <c r="Q300" s="22" t="s">
        <v>188</v>
      </c>
      <c r="R300" s="86">
        <v>2021</v>
      </c>
      <c r="S300" s="513" t="s">
        <v>471</v>
      </c>
      <c r="T300" s="513"/>
      <c r="U300" s="81" t="s">
        <v>1130</v>
      </c>
      <c r="W300" s="395"/>
    </row>
    <row r="301" spans="1:23" s="38" customFormat="1" ht="25.5" x14ac:dyDescent="0.25">
      <c r="A301" s="507">
        <v>2</v>
      </c>
      <c r="B301" s="46" t="s">
        <v>472</v>
      </c>
      <c r="C301" s="50" t="s">
        <v>76</v>
      </c>
      <c r="D301" s="82">
        <f t="shared" si="57"/>
        <v>0.64</v>
      </c>
      <c r="E301" s="361"/>
      <c r="F301" s="82">
        <f t="shared" si="58"/>
        <v>0.64</v>
      </c>
      <c r="G301" s="85"/>
      <c r="H301" s="85"/>
      <c r="I301" s="85"/>
      <c r="J301" s="85"/>
      <c r="K301" s="85"/>
      <c r="L301" s="85"/>
      <c r="M301" s="85">
        <v>0.64</v>
      </c>
      <c r="N301" s="85"/>
      <c r="O301" s="85"/>
      <c r="P301" s="85"/>
      <c r="Q301" s="39" t="s">
        <v>188</v>
      </c>
      <c r="R301" s="37">
        <v>2021</v>
      </c>
      <c r="S301" s="506" t="s">
        <v>473</v>
      </c>
      <c r="T301" s="506"/>
      <c r="U301" s="81" t="s">
        <v>1130</v>
      </c>
      <c r="W301" s="395"/>
    </row>
    <row r="302" spans="1:23" s="38" customFormat="1" ht="25.5" x14ac:dyDescent="0.25">
      <c r="A302" s="507">
        <v>3</v>
      </c>
      <c r="B302" s="46" t="s">
        <v>474</v>
      </c>
      <c r="C302" s="44" t="s">
        <v>76</v>
      </c>
      <c r="D302" s="82">
        <f t="shared" si="57"/>
        <v>1.4999999999999999E-2</v>
      </c>
      <c r="E302" s="361"/>
      <c r="F302" s="82">
        <f t="shared" si="58"/>
        <v>1.4999999999999999E-2</v>
      </c>
      <c r="G302" s="85"/>
      <c r="H302" s="85"/>
      <c r="I302" s="85"/>
      <c r="J302" s="85"/>
      <c r="K302" s="85"/>
      <c r="L302" s="85"/>
      <c r="M302" s="85">
        <v>1.4999999999999999E-2</v>
      </c>
      <c r="N302" s="85"/>
      <c r="O302" s="85"/>
      <c r="P302" s="85"/>
      <c r="Q302" s="39" t="s">
        <v>188</v>
      </c>
      <c r="R302" s="37">
        <v>2021</v>
      </c>
      <c r="S302" s="506" t="s">
        <v>475</v>
      </c>
      <c r="T302" s="506"/>
      <c r="U302" s="81"/>
      <c r="W302" s="395"/>
    </row>
    <row r="303" spans="1:23" s="38" customFormat="1" ht="25.5" x14ac:dyDescent="0.25">
      <c r="A303" s="507">
        <v>4</v>
      </c>
      <c r="B303" s="46" t="s">
        <v>476</v>
      </c>
      <c r="C303" s="44" t="s">
        <v>76</v>
      </c>
      <c r="D303" s="82">
        <f t="shared" si="57"/>
        <v>9.5999999999999992E-3</v>
      </c>
      <c r="E303" s="361"/>
      <c r="F303" s="82">
        <f t="shared" si="58"/>
        <v>9.5999999999999992E-3</v>
      </c>
      <c r="G303" s="85"/>
      <c r="H303" s="85"/>
      <c r="I303" s="85"/>
      <c r="J303" s="85"/>
      <c r="K303" s="85"/>
      <c r="L303" s="85"/>
      <c r="M303" s="85">
        <v>9.5999999999999992E-3</v>
      </c>
      <c r="N303" s="85"/>
      <c r="O303" s="85"/>
      <c r="P303" s="85"/>
      <c r="Q303" s="39" t="s">
        <v>188</v>
      </c>
      <c r="R303" s="37">
        <v>2021</v>
      </c>
      <c r="S303" s="508" t="s">
        <v>1254</v>
      </c>
      <c r="T303" s="506"/>
      <c r="U303" s="45" t="s">
        <v>1130</v>
      </c>
      <c r="W303" s="395"/>
    </row>
    <row r="304" spans="1:23" s="38" customFormat="1" x14ac:dyDescent="0.25">
      <c r="A304" s="507">
        <v>5</v>
      </c>
      <c r="B304" s="46" t="s">
        <v>477</v>
      </c>
      <c r="C304" s="44" t="s">
        <v>167</v>
      </c>
      <c r="D304" s="82">
        <f t="shared" si="57"/>
        <v>0.10929999999999999</v>
      </c>
      <c r="E304" s="361"/>
      <c r="F304" s="82">
        <f t="shared" si="58"/>
        <v>0.10929999999999999</v>
      </c>
      <c r="G304" s="85"/>
      <c r="H304" s="85"/>
      <c r="I304" s="85"/>
      <c r="J304" s="85"/>
      <c r="K304" s="85"/>
      <c r="L304" s="85"/>
      <c r="M304" s="85"/>
      <c r="N304" s="85">
        <v>0.10929999999999999</v>
      </c>
      <c r="O304" s="85"/>
      <c r="P304" s="85"/>
      <c r="Q304" s="39" t="s">
        <v>188</v>
      </c>
      <c r="R304" s="37">
        <v>2021</v>
      </c>
      <c r="S304" s="506" t="s">
        <v>478</v>
      </c>
      <c r="T304" s="506"/>
      <c r="U304" s="81" t="s">
        <v>167</v>
      </c>
      <c r="W304" s="395"/>
    </row>
    <row r="305" spans="1:23" s="38" customFormat="1" x14ac:dyDescent="0.25">
      <c r="A305" s="507">
        <v>6</v>
      </c>
      <c r="B305" s="46" t="s">
        <v>479</v>
      </c>
      <c r="C305" s="54" t="s">
        <v>76</v>
      </c>
      <c r="D305" s="82">
        <f>E305+F305</f>
        <v>0.25700000000000001</v>
      </c>
      <c r="E305" s="361"/>
      <c r="F305" s="82">
        <f t="shared" si="58"/>
        <v>0.25700000000000001</v>
      </c>
      <c r="G305" s="85"/>
      <c r="H305" s="85"/>
      <c r="I305" s="85"/>
      <c r="J305" s="85"/>
      <c r="K305" s="85"/>
      <c r="L305" s="85"/>
      <c r="M305" s="85"/>
      <c r="N305" s="85"/>
      <c r="O305" s="85"/>
      <c r="P305" s="85">
        <v>0.25700000000000001</v>
      </c>
      <c r="Q305" s="39" t="s">
        <v>188</v>
      </c>
      <c r="R305" s="37">
        <v>2021</v>
      </c>
      <c r="S305" s="39" t="s">
        <v>480</v>
      </c>
      <c r="T305" s="506"/>
      <c r="U305" s="81" t="s">
        <v>173</v>
      </c>
      <c r="W305" s="395"/>
    </row>
    <row r="306" spans="1:23" s="38" customFormat="1" x14ac:dyDescent="0.25">
      <c r="A306" s="507">
        <v>7</v>
      </c>
      <c r="B306" s="84" t="s">
        <v>1085</v>
      </c>
      <c r="C306" s="44" t="s">
        <v>53</v>
      </c>
      <c r="D306" s="82">
        <f>E306+F306</f>
        <v>0.50380000000000003</v>
      </c>
      <c r="E306" s="361"/>
      <c r="F306" s="229">
        <f>SUM(G306:P306)</f>
        <v>0.50380000000000003</v>
      </c>
      <c r="G306" s="85"/>
      <c r="H306" s="85"/>
      <c r="I306" s="85"/>
      <c r="J306" s="85"/>
      <c r="K306" s="85"/>
      <c r="L306" s="85"/>
      <c r="M306" s="85"/>
      <c r="N306" s="85"/>
      <c r="O306" s="85"/>
      <c r="P306" s="85">
        <v>0.50380000000000003</v>
      </c>
      <c r="Q306" s="39" t="s">
        <v>188</v>
      </c>
      <c r="R306" s="37">
        <v>2021</v>
      </c>
      <c r="S306" s="506" t="s">
        <v>481</v>
      </c>
      <c r="T306" s="506"/>
      <c r="U306" s="81" t="s">
        <v>53</v>
      </c>
      <c r="W306" s="395"/>
    </row>
    <row r="307" spans="1:23" s="38" customFormat="1" ht="25.5" x14ac:dyDescent="0.25">
      <c r="A307" s="507">
        <v>8</v>
      </c>
      <c r="B307" s="46" t="s">
        <v>482</v>
      </c>
      <c r="C307" s="44" t="s">
        <v>76</v>
      </c>
      <c r="D307" s="82">
        <f>E307+F307</f>
        <v>0.35</v>
      </c>
      <c r="E307" s="361"/>
      <c r="F307" s="82">
        <f>SUM(G307:P307)</f>
        <v>0.35</v>
      </c>
      <c r="G307" s="85"/>
      <c r="H307" s="85"/>
      <c r="I307" s="85"/>
      <c r="J307" s="85"/>
      <c r="K307" s="85"/>
      <c r="L307" s="85"/>
      <c r="M307" s="85">
        <v>0.35</v>
      </c>
      <c r="N307" s="85"/>
      <c r="O307" s="85"/>
      <c r="P307" s="85"/>
      <c r="Q307" s="39" t="s">
        <v>188</v>
      </c>
      <c r="R307" s="37">
        <v>2021</v>
      </c>
      <c r="S307" s="506" t="s">
        <v>483</v>
      </c>
      <c r="T307" s="506"/>
      <c r="U307" s="81"/>
      <c r="W307" s="395"/>
    </row>
    <row r="308" spans="1:23" s="38" customFormat="1" x14ac:dyDescent="0.25">
      <c r="A308" s="507">
        <v>9</v>
      </c>
      <c r="B308" s="46" t="s">
        <v>479</v>
      </c>
      <c r="C308" s="44" t="s">
        <v>76</v>
      </c>
      <c r="D308" s="82">
        <f>E308+F308</f>
        <v>0.2</v>
      </c>
      <c r="E308" s="361"/>
      <c r="F308" s="82">
        <f>SUM(G308:P308)</f>
        <v>0.2</v>
      </c>
      <c r="G308" s="85"/>
      <c r="H308" s="85"/>
      <c r="I308" s="85"/>
      <c r="J308" s="85"/>
      <c r="K308" s="85"/>
      <c r="L308" s="85"/>
      <c r="M308" s="85"/>
      <c r="N308" s="85"/>
      <c r="O308" s="85">
        <v>0.2</v>
      </c>
      <c r="P308" s="85"/>
      <c r="Q308" s="39" t="s">
        <v>188</v>
      </c>
      <c r="R308" s="37">
        <v>2021</v>
      </c>
      <c r="S308" s="506" t="s">
        <v>480</v>
      </c>
      <c r="T308" s="506"/>
      <c r="U308" s="45" t="s">
        <v>173</v>
      </c>
      <c r="W308" s="395"/>
    </row>
    <row r="309" spans="1:23" s="38" customFormat="1" x14ac:dyDescent="0.25">
      <c r="A309" s="507">
        <v>10</v>
      </c>
      <c r="B309" s="46" t="s">
        <v>484</v>
      </c>
      <c r="C309" s="54" t="s">
        <v>79</v>
      </c>
      <c r="D309" s="82">
        <f t="shared" ref="D309:D317" si="59">E309+F309</f>
        <v>0.15096000000000001</v>
      </c>
      <c r="E309" s="361"/>
      <c r="F309" s="82">
        <f t="shared" ref="F309:F317" si="60">SUM(G309:P309)</f>
        <v>0.15096000000000001</v>
      </c>
      <c r="G309" s="85"/>
      <c r="H309" s="85"/>
      <c r="I309" s="85"/>
      <c r="J309" s="85"/>
      <c r="K309" s="85"/>
      <c r="L309" s="85"/>
      <c r="M309" s="85"/>
      <c r="N309" s="85">
        <v>0.15096000000000001</v>
      </c>
      <c r="O309" s="85"/>
      <c r="P309" s="85"/>
      <c r="Q309" s="39" t="s">
        <v>188</v>
      </c>
      <c r="R309" s="37">
        <v>2021</v>
      </c>
      <c r="S309" s="39" t="s">
        <v>485</v>
      </c>
      <c r="T309" s="506"/>
      <c r="U309" s="43" t="s">
        <v>79</v>
      </c>
      <c r="W309" s="395"/>
    </row>
    <row r="310" spans="1:23" s="38" customFormat="1" x14ac:dyDescent="0.25">
      <c r="A310" s="507">
        <v>11</v>
      </c>
      <c r="B310" s="46" t="s">
        <v>486</v>
      </c>
      <c r="C310" s="54" t="s">
        <v>76</v>
      </c>
      <c r="D310" s="82">
        <f t="shared" si="59"/>
        <v>4.0000000000000002E-4</v>
      </c>
      <c r="E310" s="361"/>
      <c r="F310" s="82">
        <f t="shared" si="60"/>
        <v>4.0000000000000002E-4</v>
      </c>
      <c r="G310" s="85"/>
      <c r="H310" s="85"/>
      <c r="I310" s="85"/>
      <c r="J310" s="85"/>
      <c r="K310" s="85"/>
      <c r="L310" s="85"/>
      <c r="M310" s="327">
        <v>4.0000000000000002E-4</v>
      </c>
      <c r="N310" s="85"/>
      <c r="O310" s="85"/>
      <c r="P310" s="85"/>
      <c r="Q310" s="39" t="s">
        <v>188</v>
      </c>
      <c r="R310" s="37">
        <v>2021</v>
      </c>
      <c r="S310" s="39" t="s">
        <v>487</v>
      </c>
      <c r="T310" s="506"/>
      <c r="U310" s="43"/>
      <c r="W310" s="395"/>
    </row>
    <row r="311" spans="1:23" s="38" customFormat="1" x14ac:dyDescent="0.25">
      <c r="A311" s="507">
        <v>12</v>
      </c>
      <c r="B311" s="46" t="s">
        <v>488</v>
      </c>
      <c r="C311" s="54" t="s">
        <v>79</v>
      </c>
      <c r="D311" s="82">
        <f t="shared" si="59"/>
        <v>0.17169999999999999</v>
      </c>
      <c r="E311" s="361"/>
      <c r="F311" s="82">
        <f t="shared" si="60"/>
        <v>0.17169999999999999</v>
      </c>
      <c r="G311" s="85"/>
      <c r="H311" s="85"/>
      <c r="I311" s="85"/>
      <c r="J311" s="85"/>
      <c r="K311" s="85"/>
      <c r="L311" s="85"/>
      <c r="M311" s="85"/>
      <c r="N311" s="85">
        <v>0.17169999999999999</v>
      </c>
      <c r="O311" s="85"/>
      <c r="P311" s="85"/>
      <c r="Q311" s="39" t="s">
        <v>188</v>
      </c>
      <c r="R311" s="37">
        <v>2021</v>
      </c>
      <c r="S311" s="39" t="s">
        <v>489</v>
      </c>
      <c r="T311" s="506"/>
      <c r="U311" s="43"/>
      <c r="W311" s="395"/>
    </row>
    <row r="312" spans="1:23" s="38" customFormat="1" x14ac:dyDescent="0.25">
      <c r="A312" s="507">
        <v>13</v>
      </c>
      <c r="B312" s="46" t="s">
        <v>1355</v>
      </c>
      <c r="C312" s="54" t="s">
        <v>79</v>
      </c>
      <c r="D312" s="82">
        <f t="shared" si="59"/>
        <v>4.87E-2</v>
      </c>
      <c r="E312" s="361"/>
      <c r="F312" s="82">
        <f t="shared" si="60"/>
        <v>4.87E-2</v>
      </c>
      <c r="G312" s="85"/>
      <c r="H312" s="85"/>
      <c r="I312" s="85"/>
      <c r="J312" s="85"/>
      <c r="K312" s="85"/>
      <c r="L312" s="85"/>
      <c r="M312" s="85"/>
      <c r="N312" s="85">
        <v>4.87E-2</v>
      </c>
      <c r="O312" s="85"/>
      <c r="P312" s="85"/>
      <c r="Q312" s="39" t="s">
        <v>188</v>
      </c>
      <c r="R312" s="37">
        <v>2021</v>
      </c>
      <c r="S312" s="39" t="s">
        <v>490</v>
      </c>
      <c r="T312" s="506"/>
      <c r="U312" s="43"/>
      <c r="W312" s="395"/>
    </row>
    <row r="313" spans="1:23" s="38" customFormat="1" x14ac:dyDescent="0.25">
      <c r="A313" s="507">
        <v>14</v>
      </c>
      <c r="B313" s="46" t="s">
        <v>491</v>
      </c>
      <c r="C313" s="54" t="s">
        <v>79</v>
      </c>
      <c r="D313" s="82">
        <f t="shared" si="59"/>
        <v>5.4399999999999997E-2</v>
      </c>
      <c r="E313" s="361"/>
      <c r="F313" s="82">
        <f t="shared" si="60"/>
        <v>5.4399999999999997E-2</v>
      </c>
      <c r="G313" s="85"/>
      <c r="H313" s="85"/>
      <c r="I313" s="85"/>
      <c r="J313" s="85"/>
      <c r="K313" s="85"/>
      <c r="L313" s="85"/>
      <c r="M313" s="85"/>
      <c r="N313" s="85">
        <v>5.4399999999999997E-2</v>
      </c>
      <c r="O313" s="85"/>
      <c r="P313" s="85"/>
      <c r="Q313" s="39" t="s">
        <v>188</v>
      </c>
      <c r="R313" s="37">
        <v>2021</v>
      </c>
      <c r="S313" s="39" t="s">
        <v>492</v>
      </c>
      <c r="T313" s="506"/>
      <c r="U313" s="43"/>
      <c r="W313" s="395"/>
    </row>
    <row r="314" spans="1:23" s="38" customFormat="1" x14ac:dyDescent="0.25">
      <c r="A314" s="507">
        <v>15</v>
      </c>
      <c r="B314" s="46" t="s">
        <v>493</v>
      </c>
      <c r="C314" s="54" t="s">
        <v>79</v>
      </c>
      <c r="D314" s="82">
        <f t="shared" si="59"/>
        <v>6.7000000000000002E-3</v>
      </c>
      <c r="E314" s="361"/>
      <c r="F314" s="82">
        <f t="shared" si="60"/>
        <v>6.7000000000000002E-3</v>
      </c>
      <c r="G314" s="85"/>
      <c r="H314" s="85"/>
      <c r="I314" s="85"/>
      <c r="J314" s="85"/>
      <c r="K314" s="85"/>
      <c r="L314" s="85"/>
      <c r="M314" s="85"/>
      <c r="N314" s="85">
        <v>6.7000000000000002E-3</v>
      </c>
      <c r="O314" s="85"/>
      <c r="P314" s="85"/>
      <c r="Q314" s="39" t="s">
        <v>188</v>
      </c>
      <c r="R314" s="37">
        <v>2021</v>
      </c>
      <c r="S314" s="39" t="s">
        <v>494</v>
      </c>
      <c r="T314" s="506"/>
      <c r="U314" s="43"/>
      <c r="W314" s="395"/>
    </row>
    <row r="315" spans="1:23" s="38" customFormat="1" x14ac:dyDescent="0.25">
      <c r="A315" s="507">
        <v>16</v>
      </c>
      <c r="B315" s="46" t="s">
        <v>495</v>
      </c>
      <c r="C315" s="54" t="s">
        <v>79</v>
      </c>
      <c r="D315" s="82">
        <f t="shared" si="59"/>
        <v>2.64E-2</v>
      </c>
      <c r="E315" s="361"/>
      <c r="F315" s="82">
        <f t="shared" si="60"/>
        <v>2.64E-2</v>
      </c>
      <c r="G315" s="85"/>
      <c r="H315" s="85"/>
      <c r="I315" s="85"/>
      <c r="J315" s="85"/>
      <c r="K315" s="85"/>
      <c r="L315" s="85"/>
      <c r="M315" s="85"/>
      <c r="N315" s="85">
        <v>2.64E-2</v>
      </c>
      <c r="O315" s="85"/>
      <c r="P315" s="85"/>
      <c r="Q315" s="39" t="s">
        <v>188</v>
      </c>
      <c r="R315" s="37">
        <v>2021</v>
      </c>
      <c r="S315" s="39" t="s">
        <v>496</v>
      </c>
      <c r="T315" s="506"/>
      <c r="U315" s="43"/>
      <c r="W315" s="395"/>
    </row>
    <row r="316" spans="1:23" s="38" customFormat="1" x14ac:dyDescent="0.25">
      <c r="A316" s="507">
        <v>17</v>
      </c>
      <c r="B316" s="46" t="s">
        <v>497</v>
      </c>
      <c r="C316" s="54" t="s">
        <v>79</v>
      </c>
      <c r="D316" s="82">
        <f t="shared" si="59"/>
        <v>0.14610000000000001</v>
      </c>
      <c r="E316" s="361"/>
      <c r="F316" s="82">
        <f t="shared" si="60"/>
        <v>0.14610000000000001</v>
      </c>
      <c r="G316" s="85"/>
      <c r="H316" s="85"/>
      <c r="I316" s="85"/>
      <c r="J316" s="85"/>
      <c r="K316" s="85"/>
      <c r="L316" s="85"/>
      <c r="M316" s="85"/>
      <c r="N316" s="85">
        <v>0.14610000000000001</v>
      </c>
      <c r="O316" s="85"/>
      <c r="P316" s="85"/>
      <c r="Q316" s="39" t="s">
        <v>188</v>
      </c>
      <c r="R316" s="37">
        <v>2021</v>
      </c>
      <c r="S316" s="39" t="s">
        <v>498</v>
      </c>
      <c r="T316" s="506"/>
      <c r="U316" s="43"/>
      <c r="W316" s="395"/>
    </row>
    <row r="317" spans="1:23" s="38" customFormat="1" x14ac:dyDescent="0.25">
      <c r="A317" s="507">
        <v>18</v>
      </c>
      <c r="B317" s="46" t="s">
        <v>499</v>
      </c>
      <c r="C317" s="52" t="s">
        <v>79</v>
      </c>
      <c r="D317" s="82">
        <f t="shared" si="59"/>
        <v>0.13900000000000001</v>
      </c>
      <c r="E317" s="361"/>
      <c r="F317" s="82">
        <f t="shared" si="60"/>
        <v>0.13900000000000001</v>
      </c>
      <c r="G317" s="85"/>
      <c r="H317" s="85"/>
      <c r="I317" s="85"/>
      <c r="J317" s="85"/>
      <c r="K317" s="85"/>
      <c r="L317" s="85"/>
      <c r="M317" s="85"/>
      <c r="N317" s="85">
        <v>0.13900000000000001</v>
      </c>
      <c r="O317" s="85"/>
      <c r="P317" s="85"/>
      <c r="Q317" s="39" t="s">
        <v>188</v>
      </c>
      <c r="R317" s="37">
        <v>2021</v>
      </c>
      <c r="S317" s="39" t="s">
        <v>500</v>
      </c>
      <c r="T317" s="506"/>
      <c r="U317" s="43"/>
      <c r="W317" s="395"/>
    </row>
    <row r="318" spans="1:23" s="38" customFormat="1" ht="25.5" x14ac:dyDescent="0.25">
      <c r="A318" s="507">
        <v>19</v>
      </c>
      <c r="B318" s="42" t="s">
        <v>1255</v>
      </c>
      <c r="C318" s="44" t="s">
        <v>64</v>
      </c>
      <c r="D318" s="82">
        <f>E318+F318</f>
        <v>0.65200000000000002</v>
      </c>
      <c r="E318" s="367"/>
      <c r="F318" s="82">
        <f>SUM(G318:P318)</f>
        <v>0.65200000000000002</v>
      </c>
      <c r="G318" s="85"/>
      <c r="H318" s="85"/>
      <c r="I318" s="85"/>
      <c r="J318" s="85"/>
      <c r="K318" s="85"/>
      <c r="L318" s="85"/>
      <c r="M318" s="85"/>
      <c r="N318" s="85"/>
      <c r="O318" s="85"/>
      <c r="P318" s="85">
        <v>0.65200000000000002</v>
      </c>
      <c r="Q318" s="506" t="s">
        <v>188</v>
      </c>
      <c r="R318" s="52">
        <v>2022</v>
      </c>
      <c r="S318" s="506" t="s">
        <v>1256</v>
      </c>
      <c r="T318" s="308"/>
      <c r="U318" s="38" t="s">
        <v>99</v>
      </c>
      <c r="V318" s="309"/>
      <c r="W318" s="395"/>
    </row>
    <row r="319" spans="1:23" s="38" customFormat="1" x14ac:dyDescent="0.25">
      <c r="A319" s="507">
        <v>20</v>
      </c>
      <c r="B319" s="46" t="s">
        <v>501</v>
      </c>
      <c r="C319" s="52" t="s">
        <v>73</v>
      </c>
      <c r="D319" s="82">
        <f t="shared" si="57"/>
        <v>1.026E-2</v>
      </c>
      <c r="E319" s="367"/>
      <c r="F319" s="82">
        <f t="shared" si="58"/>
        <v>1.026E-2</v>
      </c>
      <c r="G319" s="83"/>
      <c r="H319" s="83"/>
      <c r="I319" s="83"/>
      <c r="J319" s="83"/>
      <c r="K319" s="83"/>
      <c r="L319" s="83"/>
      <c r="M319" s="83"/>
      <c r="N319" s="83"/>
      <c r="O319" s="83">
        <v>1.026E-2</v>
      </c>
      <c r="P319" s="83"/>
      <c r="Q319" s="506" t="s">
        <v>189</v>
      </c>
      <c r="R319" s="37">
        <v>2021</v>
      </c>
      <c r="S319" s="506" t="s">
        <v>502</v>
      </c>
      <c r="T319" s="506"/>
      <c r="U319" s="38" t="s">
        <v>171</v>
      </c>
      <c r="W319" s="395"/>
    </row>
    <row r="320" spans="1:23" s="38" customFormat="1" x14ac:dyDescent="0.25">
      <c r="A320" s="507">
        <v>21</v>
      </c>
      <c r="B320" s="42" t="s">
        <v>513</v>
      </c>
      <c r="C320" s="67" t="s">
        <v>56</v>
      </c>
      <c r="D320" s="82">
        <f>E320+F320</f>
        <v>1.5800000000000002E-2</v>
      </c>
      <c r="E320" s="361"/>
      <c r="F320" s="82">
        <f>SUM(G320:P320)</f>
        <v>1.5800000000000002E-2</v>
      </c>
      <c r="G320" s="85"/>
      <c r="H320" s="85"/>
      <c r="I320" s="85"/>
      <c r="J320" s="85"/>
      <c r="K320" s="85"/>
      <c r="L320" s="85">
        <v>1.5800000000000002E-2</v>
      </c>
      <c r="M320" s="85"/>
      <c r="N320" s="85"/>
      <c r="O320" s="85"/>
      <c r="P320" s="85"/>
      <c r="Q320" s="506" t="s">
        <v>189</v>
      </c>
      <c r="R320" s="37">
        <v>2021</v>
      </c>
      <c r="S320" s="506" t="s">
        <v>504</v>
      </c>
      <c r="T320" s="506"/>
      <c r="W320" s="395"/>
    </row>
    <row r="321" spans="1:23" s="38" customFormat="1" x14ac:dyDescent="0.25">
      <c r="A321" s="507">
        <v>22</v>
      </c>
      <c r="B321" s="42" t="s">
        <v>505</v>
      </c>
      <c r="C321" s="48" t="s">
        <v>168</v>
      </c>
      <c r="D321" s="82">
        <f>E321+F321</f>
        <v>0.34760000000000002</v>
      </c>
      <c r="E321" s="361"/>
      <c r="F321" s="82">
        <f>SUM(G321:P321)</f>
        <v>0.34760000000000002</v>
      </c>
      <c r="G321" s="85"/>
      <c r="H321" s="85"/>
      <c r="I321" s="85"/>
      <c r="J321" s="85"/>
      <c r="K321" s="85"/>
      <c r="L321" s="85"/>
      <c r="M321" s="85"/>
      <c r="N321" s="85"/>
      <c r="O321" s="85">
        <v>0.34760000000000002</v>
      </c>
      <c r="P321" s="85"/>
      <c r="Q321" s="39" t="s">
        <v>189</v>
      </c>
      <c r="R321" s="37">
        <v>2021</v>
      </c>
      <c r="S321" s="39" t="s">
        <v>506</v>
      </c>
      <c r="T321" s="506"/>
      <c r="U321" s="38" t="s">
        <v>168</v>
      </c>
      <c r="W321" s="395"/>
    </row>
    <row r="322" spans="1:23" s="38" customFormat="1" x14ac:dyDescent="0.25">
      <c r="A322" s="507">
        <v>23</v>
      </c>
      <c r="B322" s="42" t="s">
        <v>507</v>
      </c>
      <c r="C322" s="48" t="s">
        <v>97</v>
      </c>
      <c r="D322" s="82">
        <f>E322+F322</f>
        <v>0.03</v>
      </c>
      <c r="E322" s="361"/>
      <c r="F322" s="82">
        <f>SUM(G322:P322)</f>
        <v>0.03</v>
      </c>
      <c r="G322" s="85"/>
      <c r="H322" s="85"/>
      <c r="I322" s="85"/>
      <c r="J322" s="85"/>
      <c r="K322" s="85"/>
      <c r="L322" s="85"/>
      <c r="M322" s="85"/>
      <c r="N322" s="85"/>
      <c r="O322" s="85"/>
      <c r="P322" s="85">
        <v>0.03</v>
      </c>
      <c r="Q322" s="39" t="s">
        <v>189</v>
      </c>
      <c r="R322" s="37">
        <v>2021</v>
      </c>
      <c r="S322" s="39" t="s">
        <v>508</v>
      </c>
      <c r="T322" s="506"/>
      <c r="U322" s="38" t="s">
        <v>97</v>
      </c>
      <c r="W322" s="395"/>
    </row>
    <row r="323" spans="1:23" s="38" customFormat="1" x14ac:dyDescent="0.25">
      <c r="A323" s="507">
        <v>24</v>
      </c>
      <c r="B323" s="42" t="s">
        <v>509</v>
      </c>
      <c r="C323" s="48" t="s">
        <v>97</v>
      </c>
      <c r="D323" s="82">
        <f>E323+F323</f>
        <v>1.2699999999999999E-2</v>
      </c>
      <c r="E323" s="361"/>
      <c r="F323" s="82">
        <f>SUM(G323:P323)</f>
        <v>1.2699999999999999E-2</v>
      </c>
      <c r="G323" s="85"/>
      <c r="H323" s="85"/>
      <c r="I323" s="85"/>
      <c r="J323" s="85"/>
      <c r="K323" s="85"/>
      <c r="L323" s="85"/>
      <c r="M323" s="85"/>
      <c r="N323" s="85"/>
      <c r="O323" s="85"/>
      <c r="P323" s="85">
        <v>1.2699999999999999E-2</v>
      </c>
      <c r="Q323" s="39" t="s">
        <v>189</v>
      </c>
      <c r="R323" s="37">
        <v>2021</v>
      </c>
      <c r="S323" s="39" t="s">
        <v>510</v>
      </c>
      <c r="T323" s="506"/>
      <c r="U323" s="38" t="s">
        <v>97</v>
      </c>
      <c r="W323" s="395"/>
    </row>
    <row r="324" spans="1:23" s="38" customFormat="1" x14ac:dyDescent="0.25">
      <c r="A324" s="507">
        <v>25</v>
      </c>
      <c r="B324" s="42" t="s">
        <v>511</v>
      </c>
      <c r="C324" s="48" t="s">
        <v>97</v>
      </c>
      <c r="D324" s="82">
        <f t="shared" ref="D324" si="61">E324+F324</f>
        <v>0.03</v>
      </c>
      <c r="E324" s="361"/>
      <c r="F324" s="82">
        <f t="shared" ref="F324" si="62">SUM(G324:P324)</f>
        <v>0.03</v>
      </c>
      <c r="G324" s="85"/>
      <c r="H324" s="85"/>
      <c r="I324" s="85"/>
      <c r="J324" s="85"/>
      <c r="K324" s="85"/>
      <c r="L324" s="85"/>
      <c r="M324" s="85"/>
      <c r="N324" s="85"/>
      <c r="O324" s="85"/>
      <c r="P324" s="85">
        <v>0.03</v>
      </c>
      <c r="Q324" s="39" t="s">
        <v>189</v>
      </c>
      <c r="R324" s="37">
        <v>2021</v>
      </c>
      <c r="S324" s="506" t="s">
        <v>512</v>
      </c>
      <c r="T324" s="506"/>
      <c r="U324" s="38" t="s">
        <v>97</v>
      </c>
      <c r="W324" s="395"/>
    </row>
    <row r="325" spans="1:23" s="38" customFormat="1" x14ac:dyDescent="0.25">
      <c r="A325" s="507">
        <v>26</v>
      </c>
      <c r="B325" s="42" t="s">
        <v>514</v>
      </c>
      <c r="C325" s="48" t="s">
        <v>56</v>
      </c>
      <c r="D325" s="82">
        <f>E325+F325</f>
        <v>0.03</v>
      </c>
      <c r="E325" s="361"/>
      <c r="F325" s="82">
        <f>SUM(G325:P325)</f>
        <v>0.03</v>
      </c>
      <c r="G325" s="85"/>
      <c r="H325" s="85"/>
      <c r="I325" s="85"/>
      <c r="J325" s="85"/>
      <c r="K325" s="85"/>
      <c r="L325" s="85"/>
      <c r="M325" s="85">
        <v>0.03</v>
      </c>
      <c r="N325" s="85"/>
      <c r="O325" s="85"/>
      <c r="P325" s="85"/>
      <c r="Q325" s="39" t="s">
        <v>189</v>
      </c>
      <c r="R325" s="37" t="s">
        <v>230</v>
      </c>
      <c r="S325" s="54"/>
      <c r="T325" s="506"/>
      <c r="W325" s="395"/>
    </row>
    <row r="326" spans="1:23" s="38" customFormat="1" x14ac:dyDescent="0.25">
      <c r="A326" s="507">
        <v>27</v>
      </c>
      <c r="B326" s="42" t="s">
        <v>1187</v>
      </c>
      <c r="C326" s="48" t="s">
        <v>168</v>
      </c>
      <c r="D326" s="82">
        <f>E326+F326</f>
        <v>6.0600000000000001E-2</v>
      </c>
      <c r="E326" s="361"/>
      <c r="F326" s="82">
        <f>SUM(G326:P326)</f>
        <v>6.0600000000000001E-2</v>
      </c>
      <c r="G326" s="85"/>
      <c r="H326" s="85"/>
      <c r="I326" s="85"/>
      <c r="J326" s="85"/>
      <c r="K326" s="85"/>
      <c r="L326" s="85"/>
      <c r="M326" s="85"/>
      <c r="N326" s="85"/>
      <c r="O326" s="85">
        <v>6.0600000000000001E-2</v>
      </c>
      <c r="P326" s="85"/>
      <c r="Q326" s="39" t="s">
        <v>189</v>
      </c>
      <c r="R326" s="37" t="s">
        <v>230</v>
      </c>
      <c r="S326" s="54"/>
      <c r="T326" s="506"/>
      <c r="U326" s="38" t="s">
        <v>168</v>
      </c>
      <c r="W326" s="395"/>
    </row>
    <row r="327" spans="1:23" s="38" customFormat="1" x14ac:dyDescent="0.25">
      <c r="A327" s="507">
        <v>28</v>
      </c>
      <c r="B327" s="46" t="s">
        <v>517</v>
      </c>
      <c r="C327" s="506" t="s">
        <v>73</v>
      </c>
      <c r="D327" s="82">
        <f t="shared" si="57"/>
        <v>2.47E-2</v>
      </c>
      <c r="E327" s="361"/>
      <c r="F327" s="82">
        <f t="shared" si="58"/>
        <v>2.47E-2</v>
      </c>
      <c r="G327" s="85"/>
      <c r="H327" s="85"/>
      <c r="I327" s="85"/>
      <c r="J327" s="85"/>
      <c r="K327" s="85"/>
      <c r="L327" s="85"/>
      <c r="M327" s="85"/>
      <c r="N327" s="85"/>
      <c r="O327" s="85"/>
      <c r="P327" s="85">
        <v>2.47E-2</v>
      </c>
      <c r="Q327" s="506" t="s">
        <v>190</v>
      </c>
      <c r="R327" s="37">
        <v>2021</v>
      </c>
      <c r="S327" s="506" t="s">
        <v>518</v>
      </c>
      <c r="T327" s="506"/>
      <c r="U327" s="38" t="s">
        <v>97</v>
      </c>
      <c r="W327" s="395"/>
    </row>
    <row r="328" spans="1:23" s="38" customFormat="1" x14ac:dyDescent="0.25">
      <c r="A328" s="507">
        <v>29</v>
      </c>
      <c r="B328" s="46" t="s">
        <v>519</v>
      </c>
      <c r="C328" s="506" t="s">
        <v>73</v>
      </c>
      <c r="D328" s="82">
        <f t="shared" si="57"/>
        <v>0.15</v>
      </c>
      <c r="E328" s="361"/>
      <c r="F328" s="82">
        <f t="shared" si="58"/>
        <v>0.15</v>
      </c>
      <c r="G328" s="85"/>
      <c r="H328" s="85"/>
      <c r="I328" s="85"/>
      <c r="J328" s="85"/>
      <c r="K328" s="85"/>
      <c r="L328" s="85"/>
      <c r="M328" s="85">
        <v>0.03</v>
      </c>
      <c r="N328" s="85">
        <v>0.12</v>
      </c>
      <c r="O328" s="85"/>
      <c r="P328" s="85"/>
      <c r="Q328" s="506" t="s">
        <v>190</v>
      </c>
      <c r="R328" s="37">
        <v>2021</v>
      </c>
      <c r="S328" s="506" t="s">
        <v>520</v>
      </c>
      <c r="T328" s="506"/>
      <c r="W328" s="395"/>
    </row>
    <row r="329" spans="1:23" s="38" customFormat="1" x14ac:dyDescent="0.25">
      <c r="A329" s="507">
        <v>30</v>
      </c>
      <c r="B329" s="42" t="s">
        <v>521</v>
      </c>
      <c r="C329" s="48" t="s">
        <v>73</v>
      </c>
      <c r="D329" s="82">
        <f>E329+F329</f>
        <v>0.17</v>
      </c>
      <c r="E329" s="361"/>
      <c r="F329" s="82">
        <f>SUM(G329:P329)</f>
        <v>0.17</v>
      </c>
      <c r="G329" s="83"/>
      <c r="H329" s="85"/>
      <c r="I329" s="83"/>
      <c r="J329" s="83"/>
      <c r="K329" s="85"/>
      <c r="L329" s="83"/>
      <c r="M329" s="83"/>
      <c r="N329" s="85"/>
      <c r="O329" s="83">
        <v>0.17</v>
      </c>
      <c r="P329" s="85"/>
      <c r="Q329" s="39" t="s">
        <v>190</v>
      </c>
      <c r="R329" s="37">
        <v>2021</v>
      </c>
      <c r="S329" s="39" t="s">
        <v>522</v>
      </c>
      <c r="T329" s="506"/>
      <c r="U329" s="38" t="s">
        <v>173</v>
      </c>
      <c r="W329" s="395"/>
    </row>
    <row r="330" spans="1:23" s="38" customFormat="1" x14ac:dyDescent="0.25">
      <c r="A330" s="507">
        <v>31</v>
      </c>
      <c r="B330" s="42" t="s">
        <v>523</v>
      </c>
      <c r="C330" s="48" t="s">
        <v>56</v>
      </c>
      <c r="D330" s="82">
        <f t="shared" ref="D330:D331" si="63">E330+F330</f>
        <v>0.05</v>
      </c>
      <c r="E330" s="361"/>
      <c r="F330" s="82">
        <f t="shared" ref="F330:F331" si="64">SUM(G330:P330)</f>
        <v>0.05</v>
      </c>
      <c r="G330" s="83"/>
      <c r="H330" s="85"/>
      <c r="I330" s="83"/>
      <c r="J330" s="83"/>
      <c r="K330" s="85"/>
      <c r="L330" s="83">
        <v>0.05</v>
      </c>
      <c r="M330" s="83"/>
      <c r="N330" s="85"/>
      <c r="O330" s="83"/>
      <c r="P330" s="85"/>
      <c r="Q330" s="39" t="s">
        <v>190</v>
      </c>
      <c r="R330" s="37">
        <v>2021</v>
      </c>
      <c r="S330" s="39" t="s">
        <v>524</v>
      </c>
      <c r="T330" s="506"/>
      <c r="W330" s="395"/>
    </row>
    <row r="331" spans="1:23" s="38" customFormat="1" x14ac:dyDescent="0.25">
      <c r="A331" s="507">
        <v>32</v>
      </c>
      <c r="B331" s="42" t="s">
        <v>525</v>
      </c>
      <c r="C331" s="48" t="s">
        <v>168</v>
      </c>
      <c r="D331" s="82">
        <f t="shared" si="63"/>
        <v>0.58960000000000001</v>
      </c>
      <c r="E331" s="361"/>
      <c r="F331" s="82">
        <f t="shared" si="64"/>
        <v>0.58960000000000001</v>
      </c>
      <c r="G331" s="83"/>
      <c r="H331" s="85"/>
      <c r="I331" s="83"/>
      <c r="J331" s="83"/>
      <c r="K331" s="85"/>
      <c r="L331" s="83"/>
      <c r="M331" s="83"/>
      <c r="N331" s="85"/>
      <c r="O331" s="83">
        <v>0.58960000000000001</v>
      </c>
      <c r="P331" s="85"/>
      <c r="Q331" s="39" t="s">
        <v>190</v>
      </c>
      <c r="R331" s="37">
        <v>2021</v>
      </c>
      <c r="S331" s="39" t="s">
        <v>526</v>
      </c>
      <c r="T331" s="506"/>
      <c r="U331" s="38" t="s">
        <v>168</v>
      </c>
      <c r="W331" s="395"/>
    </row>
    <row r="332" spans="1:23" s="38" customFormat="1" x14ac:dyDescent="0.25">
      <c r="A332" s="507">
        <v>33</v>
      </c>
      <c r="B332" s="42" t="s">
        <v>527</v>
      </c>
      <c r="C332" s="506" t="s">
        <v>168</v>
      </c>
      <c r="D332" s="82">
        <f>E332+F332</f>
        <v>0.29160000000000003</v>
      </c>
      <c r="E332" s="361"/>
      <c r="F332" s="82">
        <f>SUM(G332:P332)</f>
        <v>0.29160000000000003</v>
      </c>
      <c r="G332" s="85"/>
      <c r="H332" s="85"/>
      <c r="I332" s="85"/>
      <c r="J332" s="85"/>
      <c r="K332" s="85"/>
      <c r="L332" s="85"/>
      <c r="M332" s="85"/>
      <c r="N332" s="85"/>
      <c r="O332" s="85">
        <v>0.29160000000000003</v>
      </c>
      <c r="P332" s="85"/>
      <c r="Q332" s="506" t="s">
        <v>190</v>
      </c>
      <c r="R332" s="37">
        <v>2021</v>
      </c>
      <c r="S332" s="506" t="s">
        <v>528</v>
      </c>
      <c r="T332" s="506"/>
      <c r="U332" s="38" t="s">
        <v>168</v>
      </c>
      <c r="W332" s="395"/>
    </row>
    <row r="333" spans="1:23" s="38" customFormat="1" x14ac:dyDescent="0.25">
      <c r="A333" s="507">
        <v>34</v>
      </c>
      <c r="B333" s="42" t="s">
        <v>532</v>
      </c>
      <c r="C333" s="48" t="s">
        <v>97</v>
      </c>
      <c r="D333" s="82">
        <f>E333+F333</f>
        <v>0.1</v>
      </c>
      <c r="E333" s="361"/>
      <c r="F333" s="82">
        <f>SUM(G333:P333)</f>
        <v>0.1</v>
      </c>
      <c r="G333" s="83"/>
      <c r="H333" s="85"/>
      <c r="I333" s="83"/>
      <c r="J333" s="83"/>
      <c r="K333" s="85"/>
      <c r="L333" s="83"/>
      <c r="M333" s="83">
        <v>0.1</v>
      </c>
      <c r="N333" s="85"/>
      <c r="O333" s="83"/>
      <c r="P333" s="85"/>
      <c r="Q333" s="39" t="s">
        <v>251</v>
      </c>
      <c r="R333" s="37">
        <v>2021</v>
      </c>
      <c r="S333" s="39" t="s">
        <v>945</v>
      </c>
      <c r="T333" s="506"/>
      <c r="W333" s="395"/>
    </row>
    <row r="334" spans="1:23" s="38" customFormat="1" x14ac:dyDescent="0.25">
      <c r="A334" s="507">
        <v>35</v>
      </c>
      <c r="B334" s="46" t="s">
        <v>529</v>
      </c>
      <c r="C334" s="50" t="s">
        <v>56</v>
      </c>
      <c r="D334" s="82">
        <f>E334+F334</f>
        <v>0.01</v>
      </c>
      <c r="E334" s="361"/>
      <c r="F334" s="82">
        <f>SUM(G334:P334)</f>
        <v>0.01</v>
      </c>
      <c r="G334" s="85"/>
      <c r="H334" s="85"/>
      <c r="I334" s="85"/>
      <c r="J334" s="85"/>
      <c r="K334" s="85"/>
      <c r="L334" s="85">
        <v>0.01</v>
      </c>
      <c r="M334" s="85"/>
      <c r="N334" s="85"/>
      <c r="O334" s="85"/>
      <c r="P334" s="85"/>
      <c r="Q334" s="506" t="s">
        <v>190</v>
      </c>
      <c r="R334" s="37" t="s">
        <v>230</v>
      </c>
      <c r="S334" s="506"/>
      <c r="T334" s="506"/>
      <c r="W334" s="395"/>
    </row>
    <row r="335" spans="1:23" s="38" customFormat="1" x14ac:dyDescent="0.25">
      <c r="A335" s="507">
        <v>36</v>
      </c>
      <c r="B335" s="46" t="s">
        <v>530</v>
      </c>
      <c r="C335" s="50" t="s">
        <v>73</v>
      </c>
      <c r="D335" s="82">
        <f t="shared" si="57"/>
        <v>1.8</v>
      </c>
      <c r="E335" s="361"/>
      <c r="F335" s="82">
        <f t="shared" si="58"/>
        <v>1.8</v>
      </c>
      <c r="G335" s="85"/>
      <c r="H335" s="85"/>
      <c r="I335" s="85"/>
      <c r="J335" s="85"/>
      <c r="K335" s="85"/>
      <c r="L335" s="85"/>
      <c r="M335" s="85"/>
      <c r="N335" s="85"/>
      <c r="O335" s="85">
        <v>1.8</v>
      </c>
      <c r="P335" s="85"/>
      <c r="Q335" s="506" t="s">
        <v>190</v>
      </c>
      <c r="R335" s="37" t="s">
        <v>230</v>
      </c>
      <c r="S335" s="506"/>
      <c r="T335" s="506"/>
      <c r="U335" s="38" t="s">
        <v>171</v>
      </c>
      <c r="W335" s="395"/>
    </row>
    <row r="336" spans="1:23" s="38" customFormat="1" x14ac:dyDescent="0.25">
      <c r="A336" s="507">
        <v>37</v>
      </c>
      <c r="B336" s="42" t="s">
        <v>531</v>
      </c>
      <c r="C336" s="48" t="s">
        <v>97</v>
      </c>
      <c r="D336" s="82">
        <f>E336+F336</f>
        <v>0.1</v>
      </c>
      <c r="E336" s="367"/>
      <c r="F336" s="82">
        <f>SUM(G336:P336)</f>
        <v>0.1</v>
      </c>
      <c r="G336" s="83"/>
      <c r="H336" s="85"/>
      <c r="I336" s="83"/>
      <c r="J336" s="83"/>
      <c r="K336" s="85"/>
      <c r="L336" s="83"/>
      <c r="M336" s="85">
        <v>0.1</v>
      </c>
      <c r="N336" s="85"/>
      <c r="O336" s="83"/>
      <c r="P336" s="85"/>
      <c r="Q336" s="39" t="s">
        <v>251</v>
      </c>
      <c r="R336" s="37" t="s">
        <v>230</v>
      </c>
      <c r="S336" s="39" t="s">
        <v>520</v>
      </c>
      <c r="T336" s="506"/>
      <c r="W336" s="395"/>
    </row>
    <row r="337" spans="1:23" s="38" customFormat="1" x14ac:dyDescent="0.25">
      <c r="A337" s="507">
        <v>38</v>
      </c>
      <c r="B337" s="42" t="s">
        <v>533</v>
      </c>
      <c r="C337" s="48" t="s">
        <v>97</v>
      </c>
      <c r="D337" s="82">
        <f>E337+F337</f>
        <v>0.06</v>
      </c>
      <c r="E337" s="367"/>
      <c r="F337" s="82">
        <f>SUM(G337:P337)</f>
        <v>0.06</v>
      </c>
      <c r="G337" s="83"/>
      <c r="H337" s="85"/>
      <c r="I337" s="83"/>
      <c r="J337" s="83"/>
      <c r="K337" s="85"/>
      <c r="L337" s="83"/>
      <c r="M337" s="83"/>
      <c r="N337" s="85"/>
      <c r="O337" s="83"/>
      <c r="P337" s="85">
        <v>0.06</v>
      </c>
      <c r="Q337" s="39" t="s">
        <v>251</v>
      </c>
      <c r="R337" s="37" t="s">
        <v>230</v>
      </c>
      <c r="S337" s="39" t="s">
        <v>946</v>
      </c>
      <c r="T337" s="506"/>
      <c r="U337" s="38" t="s">
        <v>97</v>
      </c>
      <c r="W337" s="395"/>
    </row>
    <row r="338" spans="1:23" s="38" customFormat="1" x14ac:dyDescent="0.25">
      <c r="A338" s="507">
        <v>39</v>
      </c>
      <c r="B338" s="42" t="s">
        <v>1188</v>
      </c>
      <c r="C338" s="48" t="s">
        <v>168</v>
      </c>
      <c r="D338" s="82">
        <f>E338+F338</f>
        <v>5.1200000000000002E-2</v>
      </c>
      <c r="E338" s="367"/>
      <c r="F338" s="82">
        <f>SUM(G338:P338)</f>
        <v>5.1200000000000002E-2</v>
      </c>
      <c r="G338" s="83"/>
      <c r="H338" s="85"/>
      <c r="I338" s="83"/>
      <c r="J338" s="83"/>
      <c r="K338" s="85"/>
      <c r="L338" s="83"/>
      <c r="M338" s="83"/>
      <c r="N338" s="85"/>
      <c r="O338" s="83">
        <v>5.1200000000000002E-2</v>
      </c>
      <c r="P338" s="85"/>
      <c r="Q338" s="39" t="s">
        <v>251</v>
      </c>
      <c r="R338" s="37" t="s">
        <v>230</v>
      </c>
      <c r="S338" s="39"/>
      <c r="T338" s="506"/>
      <c r="U338" s="38" t="s">
        <v>168</v>
      </c>
      <c r="W338" s="395"/>
    </row>
    <row r="339" spans="1:23" s="38" customFormat="1" ht="36" x14ac:dyDescent="0.25">
      <c r="A339" s="507">
        <v>40</v>
      </c>
      <c r="B339" s="46" t="s">
        <v>534</v>
      </c>
      <c r="C339" s="50" t="s">
        <v>73</v>
      </c>
      <c r="D339" s="82">
        <f t="shared" si="57"/>
        <v>7.9200000000000007E-2</v>
      </c>
      <c r="E339" s="361"/>
      <c r="F339" s="82">
        <f t="shared" si="58"/>
        <v>7.9200000000000007E-2</v>
      </c>
      <c r="G339" s="85"/>
      <c r="H339" s="85"/>
      <c r="I339" s="85"/>
      <c r="J339" s="85"/>
      <c r="K339" s="85"/>
      <c r="L339" s="85"/>
      <c r="M339" s="85">
        <v>7.9200000000000007E-2</v>
      </c>
      <c r="N339" s="85"/>
      <c r="O339" s="85"/>
      <c r="P339" s="85"/>
      <c r="Q339" s="506" t="s">
        <v>191</v>
      </c>
      <c r="R339" s="37">
        <v>2021</v>
      </c>
      <c r="S339" s="508" t="s">
        <v>1257</v>
      </c>
      <c r="T339" s="506"/>
      <c r="U339" s="38" t="s">
        <v>1189</v>
      </c>
      <c r="W339" s="395"/>
    </row>
    <row r="340" spans="1:23" s="38" customFormat="1" ht="25.5" x14ac:dyDescent="0.25">
      <c r="A340" s="507">
        <v>41</v>
      </c>
      <c r="B340" s="46" t="s">
        <v>503</v>
      </c>
      <c r="C340" s="44" t="s">
        <v>56</v>
      </c>
      <c r="D340" s="82">
        <f>E340+F340</f>
        <v>2.18E-2</v>
      </c>
      <c r="E340" s="361"/>
      <c r="F340" s="82">
        <f>SUM(G340:P340)</f>
        <v>2.18E-2</v>
      </c>
      <c r="G340" s="85"/>
      <c r="H340" s="85"/>
      <c r="I340" s="85"/>
      <c r="J340" s="85"/>
      <c r="K340" s="85">
        <v>1.0800000000000001E-2</v>
      </c>
      <c r="L340" s="85">
        <v>1.0999999999999999E-2</v>
      </c>
      <c r="M340" s="85"/>
      <c r="N340" s="85"/>
      <c r="O340" s="85"/>
      <c r="P340" s="85"/>
      <c r="Q340" s="506" t="s">
        <v>191</v>
      </c>
      <c r="R340" s="37">
        <v>2021</v>
      </c>
      <c r="S340" s="506" t="s">
        <v>535</v>
      </c>
      <c r="T340" s="506"/>
      <c r="W340" s="395"/>
    </row>
    <row r="341" spans="1:23" s="38" customFormat="1" x14ac:dyDescent="0.25">
      <c r="A341" s="548">
        <v>42</v>
      </c>
      <c r="B341" s="46" t="s">
        <v>1138</v>
      </c>
      <c r="C341" s="44" t="s">
        <v>536</v>
      </c>
      <c r="D341" s="82">
        <f t="shared" si="57"/>
        <v>1.72</v>
      </c>
      <c r="E341" s="361"/>
      <c r="F341" s="82">
        <f t="shared" ref="F341:F348" si="65">SUM(G341:P341)</f>
        <v>1.72</v>
      </c>
      <c r="G341" s="85"/>
      <c r="H341" s="85">
        <f>SUM(H342:H346)</f>
        <v>0.18000000000000002</v>
      </c>
      <c r="I341" s="85"/>
      <c r="J341" s="85"/>
      <c r="K341" s="85"/>
      <c r="L341" s="85"/>
      <c r="M341" s="85">
        <f>SUM(M342:M346)</f>
        <v>0.52</v>
      </c>
      <c r="N341" s="85">
        <f t="shared" ref="N341:O341" si="66">SUM(N342:N346)</f>
        <v>0.8</v>
      </c>
      <c r="O341" s="85">
        <f t="shared" si="66"/>
        <v>0.22000000000000003</v>
      </c>
      <c r="P341" s="85"/>
      <c r="Q341" s="506" t="s">
        <v>191</v>
      </c>
      <c r="R341" s="37">
        <v>2021</v>
      </c>
      <c r="S341" s="549" t="s">
        <v>537</v>
      </c>
      <c r="T341" s="506"/>
      <c r="W341" s="395"/>
    </row>
    <row r="342" spans="1:23" s="76" customFormat="1" x14ac:dyDescent="0.25">
      <c r="A342" s="548"/>
      <c r="B342" s="77" t="s">
        <v>1077</v>
      </c>
      <c r="C342" s="78" t="s">
        <v>73</v>
      </c>
      <c r="D342" s="328">
        <f t="shared" si="57"/>
        <v>0.63000000000000012</v>
      </c>
      <c r="E342" s="371"/>
      <c r="F342" s="328">
        <f t="shared" si="65"/>
        <v>0.63000000000000012</v>
      </c>
      <c r="G342" s="329"/>
      <c r="H342" s="329">
        <v>0.04</v>
      </c>
      <c r="I342" s="329"/>
      <c r="J342" s="329"/>
      <c r="K342" s="329"/>
      <c r="L342" s="329"/>
      <c r="M342" s="329">
        <v>0.52</v>
      </c>
      <c r="N342" s="330"/>
      <c r="O342" s="329">
        <v>7.0000000000000007E-2</v>
      </c>
      <c r="P342" s="329"/>
      <c r="Q342" s="79" t="s">
        <v>191</v>
      </c>
      <c r="R342" s="80">
        <v>2021</v>
      </c>
      <c r="S342" s="549"/>
      <c r="T342" s="79"/>
      <c r="U342" s="76" t="s">
        <v>171</v>
      </c>
      <c r="W342" s="395"/>
    </row>
    <row r="343" spans="1:23" s="76" customFormat="1" x14ac:dyDescent="0.25">
      <c r="A343" s="548"/>
      <c r="B343" s="77" t="s">
        <v>538</v>
      </c>
      <c r="C343" s="78" t="s">
        <v>173</v>
      </c>
      <c r="D343" s="328">
        <f t="shared" si="57"/>
        <v>0.19000000000000003</v>
      </c>
      <c r="E343" s="371"/>
      <c r="F343" s="328">
        <f t="shared" si="65"/>
        <v>0.19000000000000003</v>
      </c>
      <c r="G343" s="329"/>
      <c r="H343" s="329"/>
      <c r="I343" s="329"/>
      <c r="J343" s="329"/>
      <c r="K343" s="329"/>
      <c r="L343" s="329"/>
      <c r="M343" s="329"/>
      <c r="N343" s="329">
        <v>0.15000000000000002</v>
      </c>
      <c r="O343" s="329">
        <v>0.04</v>
      </c>
      <c r="P343" s="329"/>
      <c r="Q343" s="79" t="s">
        <v>191</v>
      </c>
      <c r="R343" s="80">
        <v>2021</v>
      </c>
      <c r="S343" s="549"/>
      <c r="T343" s="79"/>
      <c r="U343" s="76" t="s">
        <v>173</v>
      </c>
      <c r="W343" s="395"/>
    </row>
    <row r="344" spans="1:23" s="76" customFormat="1" x14ac:dyDescent="0.25">
      <c r="A344" s="548"/>
      <c r="B344" s="77" t="s">
        <v>539</v>
      </c>
      <c r="C344" s="78" t="s">
        <v>170</v>
      </c>
      <c r="D344" s="328">
        <f t="shared" si="57"/>
        <v>0.66</v>
      </c>
      <c r="E344" s="371"/>
      <c r="F344" s="328">
        <f t="shared" si="65"/>
        <v>0.66</v>
      </c>
      <c r="G344" s="329"/>
      <c r="H344" s="329">
        <v>0.14000000000000001</v>
      </c>
      <c r="I344" s="329"/>
      <c r="J344" s="329"/>
      <c r="K344" s="329"/>
      <c r="L344" s="329"/>
      <c r="M344" s="329"/>
      <c r="N344" s="329">
        <v>0.41000000000000003</v>
      </c>
      <c r="O344" s="329">
        <v>0.11</v>
      </c>
      <c r="P344" s="329"/>
      <c r="Q344" s="79" t="s">
        <v>191</v>
      </c>
      <c r="R344" s="80">
        <v>2021</v>
      </c>
      <c r="S344" s="549"/>
      <c r="T344" s="79"/>
      <c r="U344" s="76" t="s">
        <v>170</v>
      </c>
      <c r="W344" s="395"/>
    </row>
    <row r="345" spans="1:23" s="76" customFormat="1" x14ac:dyDescent="0.25">
      <c r="A345" s="548"/>
      <c r="B345" s="77" t="s">
        <v>540</v>
      </c>
      <c r="C345" s="78" t="s">
        <v>99</v>
      </c>
      <c r="D345" s="328">
        <f t="shared" si="57"/>
        <v>0.12</v>
      </c>
      <c r="E345" s="371"/>
      <c r="F345" s="328">
        <f t="shared" si="65"/>
        <v>0.12</v>
      </c>
      <c r="G345" s="329"/>
      <c r="H345" s="329"/>
      <c r="I345" s="329"/>
      <c r="J345" s="329"/>
      <c r="K345" s="329"/>
      <c r="L345" s="329"/>
      <c r="M345" s="329"/>
      <c r="N345" s="329">
        <v>0.12</v>
      </c>
      <c r="O345" s="329"/>
      <c r="P345" s="329"/>
      <c r="Q345" s="79" t="s">
        <v>191</v>
      </c>
      <c r="R345" s="80">
        <v>2021</v>
      </c>
      <c r="S345" s="549"/>
      <c r="T345" s="79"/>
      <c r="W345" s="395"/>
    </row>
    <row r="346" spans="1:23" s="76" customFormat="1" x14ac:dyDescent="0.25">
      <c r="A346" s="548"/>
      <c r="B346" s="77" t="s">
        <v>541</v>
      </c>
      <c r="C346" s="78" t="s">
        <v>170</v>
      </c>
      <c r="D346" s="328">
        <f t="shared" si="57"/>
        <v>0.12</v>
      </c>
      <c r="E346" s="371"/>
      <c r="F346" s="328">
        <f t="shared" si="65"/>
        <v>0.12</v>
      </c>
      <c r="G346" s="329"/>
      <c r="H346" s="329"/>
      <c r="I346" s="329"/>
      <c r="J346" s="329"/>
      <c r="K346" s="329"/>
      <c r="L346" s="329"/>
      <c r="M346" s="329"/>
      <c r="N346" s="329">
        <v>0.12</v>
      </c>
      <c r="O346" s="329"/>
      <c r="P346" s="329"/>
      <c r="Q346" s="79" t="s">
        <v>191</v>
      </c>
      <c r="R346" s="80">
        <v>2021</v>
      </c>
      <c r="S346" s="549"/>
      <c r="T346" s="79"/>
      <c r="W346" s="395"/>
    </row>
    <row r="347" spans="1:23" s="38" customFormat="1" x14ac:dyDescent="0.25">
      <c r="A347" s="507">
        <v>43</v>
      </c>
      <c r="B347" s="46" t="s">
        <v>542</v>
      </c>
      <c r="C347" s="44" t="s">
        <v>168</v>
      </c>
      <c r="D347" s="82">
        <f t="shared" si="57"/>
        <v>0.43059999999999998</v>
      </c>
      <c r="E347" s="361"/>
      <c r="F347" s="82">
        <f t="shared" si="65"/>
        <v>0.43059999999999998</v>
      </c>
      <c r="G347" s="85"/>
      <c r="H347" s="85"/>
      <c r="I347" s="85"/>
      <c r="J347" s="85"/>
      <c r="K347" s="85"/>
      <c r="L347" s="85"/>
      <c r="M347" s="85"/>
      <c r="N347" s="85"/>
      <c r="O347" s="85">
        <v>0.43059999999999998</v>
      </c>
      <c r="P347" s="85"/>
      <c r="Q347" s="506" t="s">
        <v>191</v>
      </c>
      <c r="R347" s="37">
        <v>2021</v>
      </c>
      <c r="S347" s="506" t="s">
        <v>543</v>
      </c>
      <c r="T347" s="506"/>
      <c r="W347" s="395"/>
    </row>
    <row r="348" spans="1:23" s="38" customFormat="1" ht="25.5" x14ac:dyDescent="0.25">
      <c r="A348" s="507">
        <v>44</v>
      </c>
      <c r="B348" s="42" t="s">
        <v>503</v>
      </c>
      <c r="C348" s="50" t="s">
        <v>56</v>
      </c>
      <c r="D348" s="82">
        <f t="shared" si="57"/>
        <v>2.4E-2</v>
      </c>
      <c r="E348" s="361"/>
      <c r="F348" s="82">
        <f t="shared" si="65"/>
        <v>2.4E-2</v>
      </c>
      <c r="G348" s="85"/>
      <c r="H348" s="85"/>
      <c r="I348" s="85"/>
      <c r="J348" s="85"/>
      <c r="K348" s="85"/>
      <c r="L348" s="85">
        <v>2.4E-2</v>
      </c>
      <c r="M348" s="85"/>
      <c r="N348" s="85"/>
      <c r="O348" s="85"/>
      <c r="P348" s="85"/>
      <c r="Q348" s="506" t="s">
        <v>192</v>
      </c>
      <c r="R348" s="37">
        <v>2021</v>
      </c>
      <c r="S348" s="506" t="s">
        <v>544</v>
      </c>
      <c r="T348" s="506"/>
      <c r="W348" s="395"/>
    </row>
    <row r="349" spans="1:23" s="38" customFormat="1" x14ac:dyDescent="0.25">
      <c r="A349" s="507">
        <v>45</v>
      </c>
      <c r="B349" s="46" t="s">
        <v>545</v>
      </c>
      <c r="C349" s="50" t="s">
        <v>73</v>
      </c>
      <c r="D349" s="82">
        <f t="shared" si="57"/>
        <v>3.9100000000000003E-2</v>
      </c>
      <c r="E349" s="361"/>
      <c r="F349" s="82">
        <f>SUM(G349:P349)</f>
        <v>3.9100000000000003E-2</v>
      </c>
      <c r="G349" s="85"/>
      <c r="H349" s="85"/>
      <c r="I349" s="85"/>
      <c r="J349" s="85"/>
      <c r="K349" s="85"/>
      <c r="L349" s="85"/>
      <c r="M349" s="85">
        <v>3.9100000000000003E-2</v>
      </c>
      <c r="N349" s="85"/>
      <c r="O349" s="85"/>
      <c r="P349" s="85"/>
      <c r="Q349" s="506" t="s">
        <v>192</v>
      </c>
      <c r="R349" s="37">
        <v>2021</v>
      </c>
      <c r="S349" s="506" t="s">
        <v>546</v>
      </c>
      <c r="T349" s="506"/>
      <c r="W349" s="395"/>
    </row>
    <row r="350" spans="1:23" s="38" customFormat="1" x14ac:dyDescent="0.25">
      <c r="A350" s="507">
        <v>46</v>
      </c>
      <c r="B350" s="42" t="s">
        <v>547</v>
      </c>
      <c r="C350" s="44" t="s">
        <v>168</v>
      </c>
      <c r="D350" s="82">
        <f t="shared" si="57"/>
        <v>0.34079999999999999</v>
      </c>
      <c r="E350" s="361"/>
      <c r="F350" s="82">
        <f>SUM(G350:P350)</f>
        <v>0.34079999999999999</v>
      </c>
      <c r="G350" s="85"/>
      <c r="H350" s="85"/>
      <c r="I350" s="85"/>
      <c r="J350" s="85"/>
      <c r="K350" s="85"/>
      <c r="L350" s="85"/>
      <c r="M350" s="85"/>
      <c r="N350" s="85"/>
      <c r="O350" s="85">
        <v>0.34079999999999999</v>
      </c>
      <c r="P350" s="85"/>
      <c r="Q350" s="506" t="s">
        <v>192</v>
      </c>
      <c r="R350" s="37">
        <v>2021</v>
      </c>
      <c r="S350" s="506" t="s">
        <v>548</v>
      </c>
      <c r="T350" s="506"/>
      <c r="U350" s="38" t="s">
        <v>168</v>
      </c>
      <c r="W350" s="395"/>
    </row>
    <row r="351" spans="1:23" s="38" customFormat="1" ht="25.5" x14ac:dyDescent="0.25">
      <c r="A351" s="507">
        <v>47</v>
      </c>
      <c r="B351" s="42" t="s">
        <v>549</v>
      </c>
      <c r="C351" s="44" t="s">
        <v>79</v>
      </c>
      <c r="D351" s="82">
        <f t="shared" si="57"/>
        <v>0.74</v>
      </c>
      <c r="E351" s="361"/>
      <c r="F351" s="82">
        <f t="shared" si="58"/>
        <v>0.74</v>
      </c>
      <c r="G351" s="85"/>
      <c r="H351" s="85"/>
      <c r="I351" s="85"/>
      <c r="J351" s="85"/>
      <c r="K351" s="85"/>
      <c r="L351" s="85"/>
      <c r="M351" s="85"/>
      <c r="N351" s="85">
        <v>0.74</v>
      </c>
      <c r="O351" s="85"/>
      <c r="P351" s="85"/>
      <c r="Q351" s="506" t="s">
        <v>192</v>
      </c>
      <c r="R351" s="37">
        <v>2021</v>
      </c>
      <c r="S351" s="506" t="s">
        <v>550</v>
      </c>
      <c r="T351" s="506"/>
      <c r="W351" s="395"/>
    </row>
    <row r="352" spans="1:23" s="38" customFormat="1" ht="38.25" x14ac:dyDescent="0.25">
      <c r="A352" s="507">
        <v>48</v>
      </c>
      <c r="B352" s="42" t="s">
        <v>551</v>
      </c>
      <c r="C352" s="39" t="s">
        <v>88</v>
      </c>
      <c r="D352" s="82">
        <f>E352+F352</f>
        <v>7.5399999999999995E-2</v>
      </c>
      <c r="E352" s="361"/>
      <c r="F352" s="82">
        <f>SUM(G352:P352)</f>
        <v>7.5399999999999995E-2</v>
      </c>
      <c r="G352" s="83"/>
      <c r="H352" s="85"/>
      <c r="I352" s="83"/>
      <c r="J352" s="83"/>
      <c r="K352" s="85"/>
      <c r="L352" s="83"/>
      <c r="M352" s="83"/>
      <c r="N352" s="85"/>
      <c r="O352" s="83"/>
      <c r="P352" s="83">
        <v>7.5399999999999995E-2</v>
      </c>
      <c r="Q352" s="39" t="s">
        <v>192</v>
      </c>
      <c r="R352" s="37">
        <v>2021</v>
      </c>
      <c r="S352" s="39" t="s">
        <v>552</v>
      </c>
      <c r="T352" s="506"/>
      <c r="U352" s="38" t="s">
        <v>91</v>
      </c>
      <c r="W352" s="395"/>
    </row>
    <row r="353" spans="1:23" s="38" customFormat="1" x14ac:dyDescent="0.25">
      <c r="A353" s="507">
        <v>49</v>
      </c>
      <c r="B353" s="42" t="s">
        <v>553</v>
      </c>
      <c r="C353" s="44" t="s">
        <v>97</v>
      </c>
      <c r="D353" s="82">
        <f t="shared" ref="D353:D357" si="67">E353+F353</f>
        <v>0.04</v>
      </c>
      <c r="E353" s="367"/>
      <c r="F353" s="82">
        <f t="shared" ref="F353:F358" si="68">SUM(G353:P353)</f>
        <v>0.04</v>
      </c>
      <c r="G353" s="85"/>
      <c r="H353" s="85"/>
      <c r="I353" s="85"/>
      <c r="J353" s="85"/>
      <c r="K353" s="85"/>
      <c r="L353" s="85"/>
      <c r="M353" s="85"/>
      <c r="N353" s="85"/>
      <c r="O353" s="85"/>
      <c r="P353" s="85">
        <v>0.04</v>
      </c>
      <c r="Q353" s="506" t="s">
        <v>192</v>
      </c>
      <c r="R353" s="37">
        <v>2021</v>
      </c>
      <c r="S353" s="506" t="s">
        <v>554</v>
      </c>
      <c r="T353" s="506"/>
      <c r="U353" s="38" t="s">
        <v>97</v>
      </c>
      <c r="W353" s="395"/>
    </row>
    <row r="354" spans="1:23" s="38" customFormat="1" x14ac:dyDescent="0.25">
      <c r="A354" s="507">
        <v>50</v>
      </c>
      <c r="B354" s="42" t="s">
        <v>555</v>
      </c>
      <c r="C354" s="44" t="s">
        <v>97</v>
      </c>
      <c r="D354" s="82">
        <f t="shared" si="67"/>
        <v>0.04</v>
      </c>
      <c r="E354" s="367"/>
      <c r="F354" s="82">
        <f t="shared" si="68"/>
        <v>0.04</v>
      </c>
      <c r="G354" s="85"/>
      <c r="H354" s="85"/>
      <c r="I354" s="85"/>
      <c r="J354" s="85"/>
      <c r="K354" s="85"/>
      <c r="L354" s="85"/>
      <c r="M354" s="85"/>
      <c r="N354" s="85"/>
      <c r="O354" s="85">
        <v>0.04</v>
      </c>
      <c r="P354" s="85"/>
      <c r="Q354" s="506" t="s">
        <v>192</v>
      </c>
      <c r="R354" s="37">
        <v>2021</v>
      </c>
      <c r="S354" s="506" t="s">
        <v>556</v>
      </c>
      <c r="T354" s="506"/>
      <c r="U354" s="38" t="s">
        <v>168</v>
      </c>
      <c r="W354" s="395"/>
    </row>
    <row r="355" spans="1:23" s="38" customFormat="1" x14ac:dyDescent="0.25">
      <c r="A355" s="507">
        <v>51</v>
      </c>
      <c r="B355" s="42" t="s">
        <v>250</v>
      </c>
      <c r="C355" s="44" t="s">
        <v>97</v>
      </c>
      <c r="D355" s="82">
        <f t="shared" si="67"/>
        <v>0.04</v>
      </c>
      <c r="E355" s="367"/>
      <c r="F355" s="82">
        <f t="shared" si="68"/>
        <v>0.04</v>
      </c>
      <c r="G355" s="85"/>
      <c r="H355" s="85"/>
      <c r="I355" s="85"/>
      <c r="J355" s="85"/>
      <c r="K355" s="85"/>
      <c r="L355" s="85"/>
      <c r="M355" s="85"/>
      <c r="N355" s="85"/>
      <c r="O355" s="85"/>
      <c r="P355" s="85">
        <v>0.04</v>
      </c>
      <c r="Q355" s="506" t="s">
        <v>192</v>
      </c>
      <c r="R355" s="37">
        <v>2021</v>
      </c>
      <c r="S355" s="506" t="s">
        <v>559</v>
      </c>
      <c r="T355" s="506"/>
      <c r="U355" s="38" t="s">
        <v>97</v>
      </c>
      <c r="W355" s="395"/>
    </row>
    <row r="356" spans="1:23" s="38" customFormat="1" x14ac:dyDescent="0.25">
      <c r="A356" s="507">
        <v>52</v>
      </c>
      <c r="B356" s="42" t="s">
        <v>566</v>
      </c>
      <c r="C356" s="44" t="s">
        <v>97</v>
      </c>
      <c r="D356" s="82">
        <f t="shared" si="67"/>
        <v>0.04</v>
      </c>
      <c r="E356" s="367"/>
      <c r="F356" s="82">
        <f t="shared" si="68"/>
        <v>0.04</v>
      </c>
      <c r="G356" s="85"/>
      <c r="H356" s="85"/>
      <c r="I356" s="85"/>
      <c r="J356" s="85"/>
      <c r="K356" s="85"/>
      <c r="L356" s="85"/>
      <c r="M356" s="85"/>
      <c r="N356" s="85"/>
      <c r="O356" s="85">
        <v>0.04</v>
      </c>
      <c r="P356" s="85"/>
      <c r="Q356" s="506" t="s">
        <v>192</v>
      </c>
      <c r="R356" s="37">
        <v>2021</v>
      </c>
      <c r="S356" s="506" t="s">
        <v>567</v>
      </c>
      <c r="T356" s="506"/>
      <c r="U356" s="38" t="s">
        <v>168</v>
      </c>
      <c r="W356" s="395"/>
    </row>
    <row r="357" spans="1:23" s="38" customFormat="1" x14ac:dyDescent="0.25">
      <c r="A357" s="507">
        <v>53</v>
      </c>
      <c r="B357" s="42" t="s">
        <v>1125</v>
      </c>
      <c r="C357" s="44" t="s">
        <v>79</v>
      </c>
      <c r="D357" s="82">
        <f t="shared" si="67"/>
        <v>0.1193</v>
      </c>
      <c r="E357" s="367"/>
      <c r="F357" s="82">
        <f t="shared" si="68"/>
        <v>0.1193</v>
      </c>
      <c r="G357" s="85"/>
      <c r="H357" s="85"/>
      <c r="I357" s="85"/>
      <c r="J357" s="85"/>
      <c r="K357" s="85"/>
      <c r="L357" s="85"/>
      <c r="M357" s="85"/>
      <c r="N357" s="85">
        <v>0.1193</v>
      </c>
      <c r="O357" s="85"/>
      <c r="P357" s="85"/>
      <c r="Q357" s="506" t="s">
        <v>192</v>
      </c>
      <c r="R357" s="37">
        <v>2022</v>
      </c>
      <c r="S357" s="506" t="s">
        <v>565</v>
      </c>
      <c r="T357" s="506"/>
      <c r="W357" s="395"/>
    </row>
    <row r="358" spans="1:23" s="38" customFormat="1" x14ac:dyDescent="0.25">
      <c r="A358" s="507">
        <v>54</v>
      </c>
      <c r="B358" s="42" t="s">
        <v>1258</v>
      </c>
      <c r="C358" s="44" t="s">
        <v>88</v>
      </c>
      <c r="D358" s="82">
        <f>E358+F358</f>
        <v>2.1999999999999999E-2</v>
      </c>
      <c r="E358" s="367"/>
      <c r="F358" s="82">
        <f t="shared" si="68"/>
        <v>2.1999999999999999E-2</v>
      </c>
      <c r="G358" s="85"/>
      <c r="H358" s="85"/>
      <c r="I358" s="85"/>
      <c r="J358" s="85"/>
      <c r="K358" s="85"/>
      <c r="L358" s="85"/>
      <c r="M358" s="85"/>
      <c r="N358" s="85"/>
      <c r="O358" s="85">
        <v>2.1999999999999999E-2</v>
      </c>
      <c r="P358" s="85"/>
      <c r="Q358" s="506" t="s">
        <v>192</v>
      </c>
      <c r="R358" s="506">
        <v>2022</v>
      </c>
      <c r="S358" s="42" t="s">
        <v>1315</v>
      </c>
      <c r="T358" s="506"/>
      <c r="U358" s="309" t="s">
        <v>171</v>
      </c>
      <c r="W358" s="395"/>
    </row>
    <row r="359" spans="1:23" s="38" customFormat="1" x14ac:dyDescent="0.25">
      <c r="A359" s="507">
        <v>55</v>
      </c>
      <c r="B359" s="42" t="s">
        <v>557</v>
      </c>
      <c r="C359" s="44" t="s">
        <v>97</v>
      </c>
      <c r="D359" s="82">
        <f>E359+F359</f>
        <v>0.04</v>
      </c>
      <c r="E359" s="367"/>
      <c r="F359" s="82">
        <f>SUM(G359:P359)</f>
        <v>0.04</v>
      </c>
      <c r="G359" s="85"/>
      <c r="H359" s="85"/>
      <c r="I359" s="85"/>
      <c r="J359" s="85"/>
      <c r="K359" s="85"/>
      <c r="L359" s="85"/>
      <c r="M359" s="85"/>
      <c r="N359" s="85"/>
      <c r="O359" s="85"/>
      <c r="P359" s="85">
        <v>0.04</v>
      </c>
      <c r="Q359" s="506" t="s">
        <v>192</v>
      </c>
      <c r="R359" s="37" t="s">
        <v>230</v>
      </c>
      <c r="S359" s="506" t="s">
        <v>558</v>
      </c>
      <c r="T359" s="506"/>
      <c r="U359" s="38" t="s">
        <v>97</v>
      </c>
      <c r="W359" s="395"/>
    </row>
    <row r="360" spans="1:23" s="38" customFormat="1" x14ac:dyDescent="0.25">
      <c r="A360" s="507">
        <v>56</v>
      </c>
      <c r="B360" s="493" t="s">
        <v>1370</v>
      </c>
      <c r="C360" s="494" t="s">
        <v>166</v>
      </c>
      <c r="D360" s="495">
        <f>E360+F360</f>
        <v>1.3499999999999999</v>
      </c>
      <c r="E360" s="496"/>
      <c r="F360" s="495">
        <f>SUM(G360:P360)</f>
        <v>1.3499999999999999</v>
      </c>
      <c r="G360" s="497"/>
      <c r="H360" s="497"/>
      <c r="I360" s="497"/>
      <c r="J360" s="497">
        <v>0.32219999999999999</v>
      </c>
      <c r="K360" s="497"/>
      <c r="L360" s="497"/>
      <c r="M360" s="497">
        <v>1.3299999999999999E-2</v>
      </c>
      <c r="N360" s="497"/>
      <c r="O360" s="497">
        <v>0.88060000000000005</v>
      </c>
      <c r="P360" s="497">
        <v>0.13389999999999999</v>
      </c>
      <c r="Q360" s="506" t="s">
        <v>192</v>
      </c>
      <c r="R360" s="52" t="s">
        <v>230</v>
      </c>
      <c r="S360" s="506"/>
      <c r="T360" s="308"/>
      <c r="U360" s="38" t="s">
        <v>1390</v>
      </c>
      <c r="V360" s="309"/>
      <c r="W360" s="395"/>
    </row>
    <row r="361" spans="1:23" s="38" customFormat="1" x14ac:dyDescent="0.25">
      <c r="A361" s="507">
        <v>57</v>
      </c>
      <c r="B361" s="46" t="s">
        <v>571</v>
      </c>
      <c r="C361" s="50" t="s">
        <v>99</v>
      </c>
      <c r="D361" s="82">
        <f t="shared" ref="D361" si="69">E361+F361</f>
        <v>0.1575</v>
      </c>
      <c r="E361" s="361"/>
      <c r="F361" s="82">
        <f t="shared" ref="F361" si="70">SUM(G361:P361)</f>
        <v>0.1575</v>
      </c>
      <c r="G361" s="85"/>
      <c r="H361" s="85"/>
      <c r="I361" s="85"/>
      <c r="J361" s="85"/>
      <c r="K361" s="85"/>
      <c r="L361" s="85"/>
      <c r="M361" s="85"/>
      <c r="N361" s="85"/>
      <c r="O361" s="85">
        <v>0.1575</v>
      </c>
      <c r="P361" s="85"/>
      <c r="Q361" s="506" t="s">
        <v>193</v>
      </c>
      <c r="R361" s="37">
        <v>2021</v>
      </c>
      <c r="S361" s="506" t="s">
        <v>572</v>
      </c>
      <c r="T361" s="506"/>
      <c r="U361" s="38" t="s">
        <v>173</v>
      </c>
      <c r="W361" s="395"/>
    </row>
    <row r="362" spans="1:23" s="38" customFormat="1" x14ac:dyDescent="0.25">
      <c r="A362" s="507">
        <v>58</v>
      </c>
      <c r="B362" s="42" t="s">
        <v>503</v>
      </c>
      <c r="C362" s="50" t="s">
        <v>56</v>
      </c>
      <c r="D362" s="82">
        <f>E362+F362</f>
        <v>1.2999999999999999E-2</v>
      </c>
      <c r="E362" s="361"/>
      <c r="F362" s="82">
        <f>SUM(G362:P362)</f>
        <v>1.2999999999999999E-2</v>
      </c>
      <c r="G362" s="85"/>
      <c r="H362" s="85"/>
      <c r="I362" s="85"/>
      <c r="J362" s="85"/>
      <c r="K362" s="85"/>
      <c r="L362" s="85">
        <v>1.2999999999999999E-2</v>
      </c>
      <c r="M362" s="85"/>
      <c r="N362" s="85"/>
      <c r="O362" s="85"/>
      <c r="P362" s="85"/>
      <c r="Q362" s="506" t="s">
        <v>193</v>
      </c>
      <c r="R362" s="37">
        <v>2021</v>
      </c>
      <c r="S362" s="506" t="s">
        <v>573</v>
      </c>
      <c r="T362" s="506"/>
      <c r="W362" s="395"/>
    </row>
    <row r="363" spans="1:23" s="38" customFormat="1" x14ac:dyDescent="0.25">
      <c r="A363" s="507">
        <v>59</v>
      </c>
      <c r="B363" s="42" t="s">
        <v>574</v>
      </c>
      <c r="C363" s="50" t="s">
        <v>173</v>
      </c>
      <c r="D363" s="82">
        <f t="shared" ref="D363:D366" si="71">E363+F363</f>
        <v>5.4300000000000001E-2</v>
      </c>
      <c r="E363" s="361"/>
      <c r="F363" s="82">
        <f t="shared" ref="F363:F367" si="72">SUM(G363:P363)</f>
        <v>5.4300000000000001E-2</v>
      </c>
      <c r="G363" s="85"/>
      <c r="H363" s="85"/>
      <c r="I363" s="85"/>
      <c r="J363" s="85"/>
      <c r="K363" s="85"/>
      <c r="L363" s="85"/>
      <c r="M363" s="85"/>
      <c r="N363" s="85"/>
      <c r="O363" s="85">
        <v>5.4300000000000001E-2</v>
      </c>
      <c r="P363" s="85"/>
      <c r="Q363" s="506" t="s">
        <v>193</v>
      </c>
      <c r="R363" s="37">
        <v>2021</v>
      </c>
      <c r="S363" s="506" t="s">
        <v>575</v>
      </c>
      <c r="T363" s="506"/>
      <c r="U363" s="38" t="s">
        <v>173</v>
      </c>
      <c r="W363" s="395"/>
    </row>
    <row r="364" spans="1:23" s="38" customFormat="1" ht="25.5" x14ac:dyDescent="0.25">
      <c r="A364" s="507">
        <v>60</v>
      </c>
      <c r="B364" s="42" t="s">
        <v>576</v>
      </c>
      <c r="C364" s="50" t="s">
        <v>73</v>
      </c>
      <c r="D364" s="82">
        <f t="shared" si="71"/>
        <v>0.01</v>
      </c>
      <c r="E364" s="361"/>
      <c r="F364" s="82">
        <f t="shared" si="72"/>
        <v>0.01</v>
      </c>
      <c r="G364" s="85"/>
      <c r="H364" s="85"/>
      <c r="I364" s="85"/>
      <c r="J364" s="85"/>
      <c r="K364" s="85"/>
      <c r="L364" s="85"/>
      <c r="M364" s="85"/>
      <c r="N364" s="85"/>
      <c r="O364" s="85">
        <v>0.01</v>
      </c>
      <c r="P364" s="85"/>
      <c r="Q364" s="506" t="s">
        <v>193</v>
      </c>
      <c r="R364" s="37">
        <v>2021</v>
      </c>
      <c r="S364" s="506" t="s">
        <v>577</v>
      </c>
      <c r="T364" s="506"/>
      <c r="U364" s="38" t="s">
        <v>168</v>
      </c>
      <c r="W364" s="395"/>
    </row>
    <row r="365" spans="1:23" s="38" customFormat="1" ht="25.5" x14ac:dyDescent="0.25">
      <c r="A365" s="507">
        <v>61</v>
      </c>
      <c r="B365" s="42" t="s">
        <v>578</v>
      </c>
      <c r="C365" s="50" t="s">
        <v>12</v>
      </c>
      <c r="D365" s="82">
        <f t="shared" si="71"/>
        <v>0.3</v>
      </c>
      <c r="E365" s="361"/>
      <c r="F365" s="82">
        <f t="shared" si="72"/>
        <v>0.3</v>
      </c>
      <c r="G365" s="85">
        <v>0.3</v>
      </c>
      <c r="H365" s="85"/>
      <c r="I365" s="85"/>
      <c r="J365" s="85"/>
      <c r="K365" s="85"/>
      <c r="L365" s="85"/>
      <c r="M365" s="85"/>
      <c r="N365" s="85"/>
      <c r="O365" s="85"/>
      <c r="P365" s="85"/>
      <c r="Q365" s="506" t="s">
        <v>193</v>
      </c>
      <c r="R365" s="37">
        <v>2021</v>
      </c>
      <c r="S365" s="506" t="s">
        <v>579</v>
      </c>
      <c r="T365" s="506"/>
      <c r="W365" s="395"/>
    </row>
    <row r="366" spans="1:23" s="38" customFormat="1" x14ac:dyDescent="0.25">
      <c r="A366" s="507">
        <v>62</v>
      </c>
      <c r="B366" s="42" t="s">
        <v>580</v>
      </c>
      <c r="C366" s="50" t="s">
        <v>97</v>
      </c>
      <c r="D366" s="82">
        <f t="shared" si="71"/>
        <v>0.06</v>
      </c>
      <c r="E366" s="361"/>
      <c r="F366" s="82">
        <f t="shared" si="72"/>
        <v>0.06</v>
      </c>
      <c r="G366" s="85">
        <v>0.06</v>
      </c>
      <c r="H366" s="85"/>
      <c r="I366" s="85"/>
      <c r="J366" s="85"/>
      <c r="K366" s="85"/>
      <c r="L366" s="85"/>
      <c r="M366" s="85"/>
      <c r="N366" s="85"/>
      <c r="O366" s="85"/>
      <c r="P366" s="85"/>
      <c r="Q366" s="506" t="s">
        <v>193</v>
      </c>
      <c r="R366" s="37">
        <v>2021</v>
      </c>
      <c r="S366" s="506" t="s">
        <v>581</v>
      </c>
      <c r="T366" s="506"/>
      <c r="W366" s="395"/>
    </row>
    <row r="367" spans="1:23" s="38" customFormat="1" ht="25.5" x14ac:dyDescent="0.25">
      <c r="A367" s="507">
        <v>63</v>
      </c>
      <c r="B367" s="42" t="s">
        <v>1293</v>
      </c>
      <c r="C367" s="44" t="s">
        <v>56</v>
      </c>
      <c r="D367" s="82">
        <f>E367+F367</f>
        <v>0.11</v>
      </c>
      <c r="E367" s="367"/>
      <c r="F367" s="82">
        <f t="shared" si="72"/>
        <v>0.11</v>
      </c>
      <c r="G367" s="85"/>
      <c r="H367" s="85"/>
      <c r="I367" s="85"/>
      <c r="J367" s="85"/>
      <c r="K367" s="85"/>
      <c r="L367" s="85"/>
      <c r="M367" s="85"/>
      <c r="N367" s="85">
        <v>0.11</v>
      </c>
      <c r="O367" s="85"/>
      <c r="P367" s="85"/>
      <c r="Q367" s="506" t="s">
        <v>193</v>
      </c>
      <c r="R367" s="52">
        <v>2022</v>
      </c>
      <c r="S367" s="506" t="s">
        <v>1259</v>
      </c>
      <c r="T367" s="506"/>
      <c r="W367" s="395"/>
    </row>
    <row r="368" spans="1:23" s="38" customFormat="1" x14ac:dyDescent="0.25">
      <c r="A368" s="507">
        <v>64</v>
      </c>
      <c r="B368" s="42" t="s">
        <v>582</v>
      </c>
      <c r="C368" s="48" t="s">
        <v>97</v>
      </c>
      <c r="D368" s="82">
        <f>E368+F368</f>
        <v>0.05</v>
      </c>
      <c r="E368" s="367"/>
      <c r="F368" s="82">
        <f>SUM(G368:P368)</f>
        <v>0.05</v>
      </c>
      <c r="G368" s="83"/>
      <c r="H368" s="85"/>
      <c r="I368" s="83"/>
      <c r="J368" s="83"/>
      <c r="K368" s="85"/>
      <c r="L368" s="83"/>
      <c r="M368" s="83">
        <v>0.05</v>
      </c>
      <c r="N368" s="85"/>
      <c r="O368" s="83"/>
      <c r="P368" s="83"/>
      <c r="Q368" s="39" t="s">
        <v>193</v>
      </c>
      <c r="R368" s="37" t="s">
        <v>230</v>
      </c>
      <c r="S368" s="39"/>
      <c r="T368" s="506"/>
      <c r="W368" s="395"/>
    </row>
    <row r="369" spans="1:23" s="38" customFormat="1" ht="126" customHeight="1" x14ac:dyDescent="0.25">
      <c r="A369" s="507">
        <v>65</v>
      </c>
      <c r="B369" s="42" t="s">
        <v>586</v>
      </c>
      <c r="C369" s="44" t="s">
        <v>583</v>
      </c>
      <c r="D369" s="82">
        <f>E369+F369</f>
        <v>8.129999999999999</v>
      </c>
      <c r="E369" s="367"/>
      <c r="F369" s="82">
        <f>SUM(G369:P369)</f>
        <v>8.129999999999999</v>
      </c>
      <c r="G369" s="83"/>
      <c r="H369" s="83">
        <v>1.7</v>
      </c>
      <c r="I369" s="83">
        <v>6.43</v>
      </c>
      <c r="J369" s="83"/>
      <c r="K369" s="83"/>
      <c r="L369" s="83"/>
      <c r="M369" s="83"/>
      <c r="N369" s="83"/>
      <c r="O369" s="83"/>
      <c r="P369" s="83"/>
      <c r="Q369" s="506" t="s">
        <v>194</v>
      </c>
      <c r="R369" s="37">
        <v>2021</v>
      </c>
      <c r="S369" s="506" t="s">
        <v>1316</v>
      </c>
      <c r="T369" s="506"/>
      <c r="U369" s="38" t="s">
        <v>1358</v>
      </c>
      <c r="W369" s="395"/>
    </row>
    <row r="370" spans="1:23" s="38" customFormat="1" ht="25.5" x14ac:dyDescent="0.25">
      <c r="A370" s="507">
        <v>66</v>
      </c>
      <c r="B370" s="42" t="s">
        <v>584</v>
      </c>
      <c r="C370" s="44" t="s">
        <v>56</v>
      </c>
      <c r="D370" s="82">
        <f t="shared" ref="D370" si="73">E370+F370</f>
        <v>0.27210000000000001</v>
      </c>
      <c r="E370" s="367"/>
      <c r="F370" s="82">
        <f t="shared" ref="F370" si="74">SUM(G370:P370)</f>
        <v>0.27210000000000001</v>
      </c>
      <c r="G370" s="83"/>
      <c r="H370" s="83"/>
      <c r="I370" s="83"/>
      <c r="J370" s="83"/>
      <c r="K370" s="83"/>
      <c r="L370" s="83"/>
      <c r="M370" s="83">
        <v>0.22</v>
      </c>
      <c r="N370" s="83"/>
      <c r="O370" s="83">
        <v>5.21E-2</v>
      </c>
      <c r="P370" s="83"/>
      <c r="Q370" s="506" t="s">
        <v>194</v>
      </c>
      <c r="R370" s="37">
        <v>2021</v>
      </c>
      <c r="S370" s="506" t="s">
        <v>585</v>
      </c>
      <c r="T370" s="506"/>
      <c r="U370" s="38" t="s">
        <v>166</v>
      </c>
      <c r="W370" s="395"/>
    </row>
    <row r="371" spans="1:23" s="38" customFormat="1" x14ac:dyDescent="0.25">
      <c r="A371" s="507">
        <v>67</v>
      </c>
      <c r="B371" s="46" t="s">
        <v>503</v>
      </c>
      <c r="C371" s="44" t="s">
        <v>56</v>
      </c>
      <c r="D371" s="82">
        <f>E371+F371</f>
        <v>3.2050000000000002E-2</v>
      </c>
      <c r="E371" s="361"/>
      <c r="F371" s="82">
        <f>SUM(G371:P371)</f>
        <v>3.2050000000000002E-2</v>
      </c>
      <c r="G371" s="85"/>
      <c r="H371" s="85"/>
      <c r="I371" s="85"/>
      <c r="J371" s="85"/>
      <c r="K371" s="85"/>
      <c r="L371" s="85">
        <v>3.2050000000000002E-2</v>
      </c>
      <c r="M371" s="85"/>
      <c r="N371" s="85"/>
      <c r="O371" s="85"/>
      <c r="P371" s="85"/>
      <c r="Q371" s="506" t="s">
        <v>194</v>
      </c>
      <c r="R371" s="37">
        <v>2021</v>
      </c>
      <c r="S371" s="506" t="s">
        <v>587</v>
      </c>
      <c r="T371" s="506"/>
      <c r="W371" s="395"/>
    </row>
    <row r="372" spans="1:23" s="38" customFormat="1" ht="25.5" x14ac:dyDescent="0.25">
      <c r="A372" s="507">
        <v>68</v>
      </c>
      <c r="B372" s="46" t="s">
        <v>588</v>
      </c>
      <c r="C372" s="44" t="s">
        <v>56</v>
      </c>
      <c r="D372" s="82">
        <f t="shared" ref="D372" si="75">E372+F372</f>
        <v>7.0000000000000007E-2</v>
      </c>
      <c r="E372" s="361"/>
      <c r="F372" s="82">
        <f>SUM(G372:P372)</f>
        <v>7.0000000000000007E-2</v>
      </c>
      <c r="G372" s="85"/>
      <c r="H372" s="85"/>
      <c r="I372" s="85"/>
      <c r="J372" s="85"/>
      <c r="K372" s="85"/>
      <c r="L372" s="85">
        <v>7.0000000000000007E-2</v>
      </c>
      <c r="M372" s="85"/>
      <c r="N372" s="85"/>
      <c r="O372" s="85"/>
      <c r="P372" s="85"/>
      <c r="Q372" s="506" t="s">
        <v>194</v>
      </c>
      <c r="R372" s="37">
        <v>2021</v>
      </c>
      <c r="S372" s="506" t="s">
        <v>589</v>
      </c>
      <c r="T372" s="506"/>
      <c r="W372" s="395"/>
    </row>
    <row r="373" spans="1:23" s="38" customFormat="1" ht="25.5" x14ac:dyDescent="0.25">
      <c r="A373" s="507">
        <v>69</v>
      </c>
      <c r="B373" s="42" t="s">
        <v>590</v>
      </c>
      <c r="C373" s="39" t="s">
        <v>56</v>
      </c>
      <c r="D373" s="82">
        <f>E373+F373</f>
        <v>3.86</v>
      </c>
      <c r="E373" s="361"/>
      <c r="F373" s="82">
        <f>SUM(G373:P373)</f>
        <v>3.86</v>
      </c>
      <c r="G373" s="85"/>
      <c r="H373" s="85">
        <v>3.81</v>
      </c>
      <c r="I373" s="85"/>
      <c r="J373" s="85"/>
      <c r="K373" s="85"/>
      <c r="L373" s="85"/>
      <c r="M373" s="85"/>
      <c r="N373" s="85"/>
      <c r="O373" s="85">
        <v>0.05</v>
      </c>
      <c r="P373" s="85"/>
      <c r="Q373" s="506" t="s">
        <v>194</v>
      </c>
      <c r="R373" s="37">
        <v>2021</v>
      </c>
      <c r="S373" s="506" t="s">
        <v>591</v>
      </c>
      <c r="T373" s="506"/>
      <c r="U373" s="38" t="s">
        <v>171</v>
      </c>
      <c r="W373" s="395"/>
    </row>
    <row r="374" spans="1:23" s="38" customFormat="1" x14ac:dyDescent="0.25">
      <c r="A374" s="507">
        <v>70</v>
      </c>
      <c r="B374" s="42" t="s">
        <v>592</v>
      </c>
      <c r="C374" s="48" t="s">
        <v>56</v>
      </c>
      <c r="D374" s="82">
        <f t="shared" ref="D374" si="76">E374+F374</f>
        <v>2.71</v>
      </c>
      <c r="E374" s="361"/>
      <c r="F374" s="82">
        <f t="shared" ref="F374:F376" si="77">SUM(G374:P374)</f>
        <v>2.71</v>
      </c>
      <c r="G374" s="83"/>
      <c r="H374" s="83">
        <v>2.68</v>
      </c>
      <c r="I374" s="83"/>
      <c r="J374" s="83"/>
      <c r="K374" s="83"/>
      <c r="L374" s="83"/>
      <c r="M374" s="83"/>
      <c r="N374" s="83"/>
      <c r="O374" s="83">
        <v>0.03</v>
      </c>
      <c r="P374" s="83"/>
      <c r="Q374" s="39" t="s">
        <v>194</v>
      </c>
      <c r="R374" s="37">
        <v>2021</v>
      </c>
      <c r="S374" s="39" t="s">
        <v>593</v>
      </c>
      <c r="T374" s="506"/>
      <c r="U374" s="43" t="s">
        <v>171</v>
      </c>
      <c r="W374" s="395"/>
    </row>
    <row r="375" spans="1:23" s="38" customFormat="1" x14ac:dyDescent="0.25">
      <c r="A375" s="507">
        <v>71</v>
      </c>
      <c r="B375" s="42" t="s">
        <v>594</v>
      </c>
      <c r="C375" s="48" t="s">
        <v>56</v>
      </c>
      <c r="D375" s="82">
        <f>E375+F375</f>
        <v>2.04</v>
      </c>
      <c r="E375" s="361"/>
      <c r="F375" s="82">
        <f t="shared" si="77"/>
        <v>2.04</v>
      </c>
      <c r="G375" s="83"/>
      <c r="H375" s="83">
        <v>2.04</v>
      </c>
      <c r="I375" s="83"/>
      <c r="J375" s="83"/>
      <c r="K375" s="83"/>
      <c r="L375" s="83"/>
      <c r="M375" s="83"/>
      <c r="N375" s="83"/>
      <c r="O375" s="83"/>
      <c r="P375" s="83"/>
      <c r="Q375" s="39" t="s">
        <v>194</v>
      </c>
      <c r="R375" s="37">
        <v>2021</v>
      </c>
      <c r="S375" s="39" t="s">
        <v>595</v>
      </c>
      <c r="T375" s="506"/>
      <c r="W375" s="395"/>
    </row>
    <row r="376" spans="1:23" s="38" customFormat="1" x14ac:dyDescent="0.25">
      <c r="A376" s="507">
        <v>72</v>
      </c>
      <c r="B376" s="42" t="s">
        <v>596</v>
      </c>
      <c r="C376" s="48" t="s">
        <v>56</v>
      </c>
      <c r="D376" s="82">
        <f>E376+F376</f>
        <v>0.25</v>
      </c>
      <c r="E376" s="361"/>
      <c r="F376" s="82">
        <f t="shared" si="77"/>
        <v>0.25</v>
      </c>
      <c r="G376" s="83"/>
      <c r="H376" s="83"/>
      <c r="I376" s="83"/>
      <c r="J376" s="83"/>
      <c r="K376" s="83"/>
      <c r="L376" s="83">
        <v>0.25</v>
      </c>
      <c r="M376" s="83"/>
      <c r="N376" s="83"/>
      <c r="O376" s="83"/>
      <c r="P376" s="83"/>
      <c r="Q376" s="39" t="s">
        <v>194</v>
      </c>
      <c r="R376" s="37">
        <v>2021</v>
      </c>
      <c r="S376" s="39" t="s">
        <v>1317</v>
      </c>
      <c r="T376" s="506"/>
      <c r="U376" s="38" t="s">
        <v>56</v>
      </c>
      <c r="W376" s="395"/>
    </row>
    <row r="377" spans="1:23" s="38" customFormat="1" x14ac:dyDescent="0.25">
      <c r="A377" s="507">
        <v>73</v>
      </c>
      <c r="B377" s="42" t="s">
        <v>597</v>
      </c>
      <c r="C377" s="48" t="s">
        <v>168</v>
      </c>
      <c r="D377" s="82">
        <f>E377+F377</f>
        <v>0.46560000000000001</v>
      </c>
      <c r="E377" s="361"/>
      <c r="F377" s="82">
        <f>SUM(G377:P377)</f>
        <v>0.46560000000000001</v>
      </c>
      <c r="G377" s="83"/>
      <c r="H377" s="83"/>
      <c r="I377" s="83"/>
      <c r="J377" s="83"/>
      <c r="K377" s="83"/>
      <c r="L377" s="83"/>
      <c r="M377" s="83"/>
      <c r="N377" s="83"/>
      <c r="O377" s="83">
        <v>0.46560000000000001</v>
      </c>
      <c r="P377" s="83"/>
      <c r="Q377" s="39" t="s">
        <v>194</v>
      </c>
      <c r="R377" s="37">
        <v>2021</v>
      </c>
      <c r="S377" s="39" t="s">
        <v>598</v>
      </c>
      <c r="T377" s="506"/>
      <c r="U377" s="38" t="s">
        <v>168</v>
      </c>
      <c r="W377" s="395"/>
    </row>
    <row r="378" spans="1:23" s="38" customFormat="1" x14ac:dyDescent="0.25">
      <c r="A378" s="507">
        <v>74</v>
      </c>
      <c r="B378" s="42" t="s">
        <v>599</v>
      </c>
      <c r="C378" s="48" t="s">
        <v>97</v>
      </c>
      <c r="D378" s="82">
        <f t="shared" si="57"/>
        <v>0.03</v>
      </c>
      <c r="E378" s="367"/>
      <c r="F378" s="82">
        <f t="shared" si="58"/>
        <v>0.03</v>
      </c>
      <c r="G378" s="83"/>
      <c r="H378" s="83">
        <v>0.03</v>
      </c>
      <c r="I378" s="83"/>
      <c r="J378" s="83"/>
      <c r="K378" s="83"/>
      <c r="L378" s="83"/>
      <c r="M378" s="83"/>
      <c r="N378" s="83"/>
      <c r="O378" s="83"/>
      <c r="P378" s="83"/>
      <c r="Q378" s="39" t="s">
        <v>194</v>
      </c>
      <c r="R378" s="37" t="s">
        <v>230</v>
      </c>
      <c r="S378" s="39"/>
      <c r="T378" s="506"/>
      <c r="W378" s="395"/>
    </row>
    <row r="379" spans="1:23" s="38" customFormat="1" x14ac:dyDescent="0.25">
      <c r="A379" s="507">
        <v>75</v>
      </c>
      <c r="B379" s="42" t="s">
        <v>600</v>
      </c>
      <c r="C379" s="48" t="s">
        <v>97</v>
      </c>
      <c r="D379" s="82">
        <f t="shared" si="57"/>
        <v>0.03</v>
      </c>
      <c r="E379" s="367"/>
      <c r="F379" s="82">
        <f t="shared" si="58"/>
        <v>0.03</v>
      </c>
      <c r="G379" s="83"/>
      <c r="H379" s="83"/>
      <c r="I379" s="83"/>
      <c r="J379" s="83"/>
      <c r="K379" s="83"/>
      <c r="L379" s="83"/>
      <c r="M379" s="83">
        <v>0.03</v>
      </c>
      <c r="N379" s="83"/>
      <c r="O379" s="83"/>
      <c r="P379" s="83"/>
      <c r="Q379" s="39" t="s">
        <v>194</v>
      </c>
      <c r="R379" s="37">
        <v>2021</v>
      </c>
      <c r="S379" s="39"/>
      <c r="T379" s="506"/>
      <c r="W379" s="395"/>
    </row>
    <row r="380" spans="1:23" s="38" customFormat="1" x14ac:dyDescent="0.25">
      <c r="A380" s="507">
        <v>76</v>
      </c>
      <c r="B380" s="42" t="s">
        <v>601</v>
      </c>
      <c r="C380" s="48" t="s">
        <v>97</v>
      </c>
      <c r="D380" s="82">
        <f t="shared" si="57"/>
        <v>0.03</v>
      </c>
      <c r="E380" s="367"/>
      <c r="F380" s="82">
        <f t="shared" si="58"/>
        <v>0.03</v>
      </c>
      <c r="G380" s="83"/>
      <c r="H380" s="83"/>
      <c r="I380" s="83"/>
      <c r="J380" s="83"/>
      <c r="K380" s="83"/>
      <c r="L380" s="83"/>
      <c r="M380" s="83">
        <v>0.03</v>
      </c>
      <c r="N380" s="83"/>
      <c r="O380" s="83"/>
      <c r="P380" s="83"/>
      <c r="Q380" s="39" t="s">
        <v>194</v>
      </c>
      <c r="R380" s="37" t="s">
        <v>230</v>
      </c>
      <c r="S380" s="39"/>
      <c r="T380" s="506"/>
      <c r="W380" s="395"/>
    </row>
    <row r="381" spans="1:23" s="38" customFormat="1" x14ac:dyDescent="0.25">
      <c r="A381" s="507">
        <v>77</v>
      </c>
      <c r="B381" s="42" t="s">
        <v>602</v>
      </c>
      <c r="C381" s="48" t="s">
        <v>97</v>
      </c>
      <c r="D381" s="82">
        <f t="shared" si="57"/>
        <v>0.03</v>
      </c>
      <c r="E381" s="367"/>
      <c r="F381" s="82">
        <f t="shared" si="58"/>
        <v>0.03</v>
      </c>
      <c r="G381" s="83"/>
      <c r="H381" s="83"/>
      <c r="I381" s="83"/>
      <c r="J381" s="83"/>
      <c r="K381" s="83"/>
      <c r="L381" s="83"/>
      <c r="M381" s="83">
        <v>0.03</v>
      </c>
      <c r="N381" s="83"/>
      <c r="O381" s="83"/>
      <c r="P381" s="83"/>
      <c r="Q381" s="39" t="s">
        <v>194</v>
      </c>
      <c r="R381" s="37" t="s">
        <v>230</v>
      </c>
      <c r="S381" s="39"/>
      <c r="T381" s="506"/>
      <c r="W381" s="395"/>
    </row>
    <row r="382" spans="1:23" s="38" customFormat="1" x14ac:dyDescent="0.25">
      <c r="A382" s="507">
        <v>78</v>
      </c>
      <c r="B382" s="42" t="s">
        <v>604</v>
      </c>
      <c r="C382" s="48" t="s">
        <v>97</v>
      </c>
      <c r="D382" s="82">
        <f t="shared" si="57"/>
        <v>2.9000000000000001E-2</v>
      </c>
      <c r="E382" s="361"/>
      <c r="F382" s="82">
        <f t="shared" si="58"/>
        <v>2.9000000000000001E-2</v>
      </c>
      <c r="G382" s="83"/>
      <c r="H382" s="83"/>
      <c r="I382" s="83"/>
      <c r="J382" s="83"/>
      <c r="K382" s="83"/>
      <c r="L382" s="83"/>
      <c r="M382" s="83"/>
      <c r="N382" s="83"/>
      <c r="O382" s="83"/>
      <c r="P382" s="83">
        <v>2.9000000000000001E-2</v>
      </c>
      <c r="Q382" s="39" t="s">
        <v>194</v>
      </c>
      <c r="R382" s="37">
        <v>2021</v>
      </c>
      <c r="S382" s="39" t="s">
        <v>605</v>
      </c>
      <c r="T382" s="506"/>
      <c r="U382" s="38" t="s">
        <v>97</v>
      </c>
      <c r="W382" s="395"/>
    </row>
    <row r="383" spans="1:23" s="38" customFormat="1" x14ac:dyDescent="0.25">
      <c r="A383" s="507">
        <v>79</v>
      </c>
      <c r="B383" s="42" t="s">
        <v>1128</v>
      </c>
      <c r="C383" s="44" t="s">
        <v>79</v>
      </c>
      <c r="D383" s="82">
        <f t="shared" si="57"/>
        <v>0.4929</v>
      </c>
      <c r="E383" s="367"/>
      <c r="F383" s="82">
        <f t="shared" ref="F383:F384" si="78">SUM(G383:P383)</f>
        <v>0.4929</v>
      </c>
      <c r="G383" s="85"/>
      <c r="H383" s="85"/>
      <c r="I383" s="85"/>
      <c r="J383" s="85"/>
      <c r="K383" s="85"/>
      <c r="L383" s="85"/>
      <c r="M383" s="85"/>
      <c r="N383" s="85">
        <v>0.4929</v>
      </c>
      <c r="O383" s="85"/>
      <c r="P383" s="85"/>
      <c r="Q383" s="506" t="s">
        <v>194</v>
      </c>
      <c r="R383" s="37">
        <v>2022</v>
      </c>
      <c r="S383" s="506" t="s">
        <v>1129</v>
      </c>
      <c r="T383" s="506"/>
      <c r="W383" s="395"/>
    </row>
    <row r="384" spans="1:23" s="38" customFormat="1" x14ac:dyDescent="0.25">
      <c r="A384" s="507">
        <v>80</v>
      </c>
      <c r="B384" s="42" t="s">
        <v>1261</v>
      </c>
      <c r="C384" s="44" t="s">
        <v>56</v>
      </c>
      <c r="D384" s="82">
        <f>E384+F384</f>
        <v>0.3014</v>
      </c>
      <c r="E384" s="367"/>
      <c r="F384" s="82">
        <f t="shared" si="78"/>
        <v>0.3014</v>
      </c>
      <c r="G384" s="85"/>
      <c r="H384" s="85"/>
      <c r="I384" s="85"/>
      <c r="J384" s="85"/>
      <c r="K384" s="85"/>
      <c r="L384" s="85">
        <v>0.3014</v>
      </c>
      <c r="M384" s="85"/>
      <c r="N384" s="85"/>
      <c r="O384" s="85"/>
      <c r="P384" s="85"/>
      <c r="Q384" s="506" t="s">
        <v>194</v>
      </c>
      <c r="R384" s="506">
        <v>2022</v>
      </c>
      <c r="S384" s="42"/>
      <c r="T384" s="308"/>
      <c r="V384" s="309"/>
      <c r="W384" s="395"/>
    </row>
    <row r="385" spans="1:25" s="38" customFormat="1" x14ac:dyDescent="0.25">
      <c r="A385" s="507">
        <v>81</v>
      </c>
      <c r="B385" s="42" t="s">
        <v>606</v>
      </c>
      <c r="C385" s="50" t="s">
        <v>168</v>
      </c>
      <c r="D385" s="82">
        <f t="shared" si="57"/>
        <v>0.18</v>
      </c>
      <c r="E385" s="361"/>
      <c r="F385" s="82">
        <f t="shared" si="58"/>
        <v>0.18</v>
      </c>
      <c r="G385" s="85"/>
      <c r="H385" s="85"/>
      <c r="I385" s="85"/>
      <c r="J385" s="85"/>
      <c r="K385" s="85"/>
      <c r="L385" s="85"/>
      <c r="M385" s="85"/>
      <c r="N385" s="85"/>
      <c r="O385" s="85">
        <v>0.18</v>
      </c>
      <c r="P385" s="85"/>
      <c r="Q385" s="506" t="s">
        <v>195</v>
      </c>
      <c r="R385" s="37">
        <v>2021</v>
      </c>
      <c r="S385" s="506" t="s">
        <v>607</v>
      </c>
      <c r="T385" s="506"/>
      <c r="U385" s="38" t="s">
        <v>168</v>
      </c>
      <c r="W385" s="395"/>
    </row>
    <row r="386" spans="1:25" s="38" customFormat="1" ht="25.5" x14ac:dyDescent="0.25">
      <c r="A386" s="507">
        <v>82</v>
      </c>
      <c r="B386" s="46" t="s">
        <v>608</v>
      </c>
      <c r="C386" s="44" t="s">
        <v>79</v>
      </c>
      <c r="D386" s="82">
        <f t="shared" si="57"/>
        <v>0.55000000000000004</v>
      </c>
      <c r="E386" s="361"/>
      <c r="F386" s="82">
        <f t="shared" si="58"/>
        <v>0.55000000000000004</v>
      </c>
      <c r="G386" s="85"/>
      <c r="H386" s="85"/>
      <c r="I386" s="85"/>
      <c r="J386" s="85"/>
      <c r="K386" s="85"/>
      <c r="L386" s="85"/>
      <c r="M386" s="85"/>
      <c r="N386" s="85"/>
      <c r="O386" s="85"/>
      <c r="P386" s="85">
        <v>0.55000000000000004</v>
      </c>
      <c r="Q386" s="506" t="s">
        <v>195</v>
      </c>
      <c r="R386" s="37">
        <v>2021</v>
      </c>
      <c r="S386" s="506" t="s">
        <v>609</v>
      </c>
      <c r="T386" s="506"/>
      <c r="U386" s="38" t="s">
        <v>79</v>
      </c>
      <c r="W386" s="395"/>
    </row>
    <row r="387" spans="1:25" s="38" customFormat="1" x14ac:dyDescent="0.25">
      <c r="A387" s="507">
        <v>83</v>
      </c>
      <c r="B387" s="42" t="s">
        <v>610</v>
      </c>
      <c r="C387" s="48" t="s">
        <v>168</v>
      </c>
      <c r="D387" s="82">
        <f t="shared" si="57"/>
        <v>0.31</v>
      </c>
      <c r="E387" s="361"/>
      <c r="F387" s="82">
        <f t="shared" si="58"/>
        <v>0.31</v>
      </c>
      <c r="G387" s="85"/>
      <c r="H387" s="85"/>
      <c r="I387" s="85"/>
      <c r="J387" s="85"/>
      <c r="K387" s="85"/>
      <c r="L387" s="85"/>
      <c r="M387" s="85"/>
      <c r="N387" s="85"/>
      <c r="O387" s="85">
        <v>0.31</v>
      </c>
      <c r="P387" s="85"/>
      <c r="Q387" s="39" t="s">
        <v>195</v>
      </c>
      <c r="R387" s="37">
        <v>2021</v>
      </c>
      <c r="S387" s="39" t="s">
        <v>611</v>
      </c>
      <c r="T387" s="506"/>
      <c r="U387" s="38" t="s">
        <v>168</v>
      </c>
      <c r="W387" s="395"/>
    </row>
    <row r="388" spans="1:25" s="38" customFormat="1" x14ac:dyDescent="0.25">
      <c r="A388" s="507">
        <v>84</v>
      </c>
      <c r="B388" s="42" t="s">
        <v>612</v>
      </c>
      <c r="C388" s="48" t="s">
        <v>73</v>
      </c>
      <c r="D388" s="82">
        <f t="shared" si="57"/>
        <v>1.2E-2</v>
      </c>
      <c r="E388" s="367"/>
      <c r="F388" s="82">
        <f t="shared" si="58"/>
        <v>1.2E-2</v>
      </c>
      <c r="G388" s="83"/>
      <c r="H388" s="85"/>
      <c r="I388" s="83"/>
      <c r="J388" s="83"/>
      <c r="K388" s="85"/>
      <c r="L388" s="83"/>
      <c r="M388" s="83">
        <v>1.2E-2</v>
      </c>
      <c r="N388" s="85"/>
      <c r="O388" s="83"/>
      <c r="P388" s="83"/>
      <c r="Q388" s="39" t="s">
        <v>195</v>
      </c>
      <c r="R388" s="37">
        <v>2021</v>
      </c>
      <c r="S388" s="39" t="s">
        <v>613</v>
      </c>
      <c r="T388" s="506"/>
      <c r="W388" s="395"/>
    </row>
    <row r="389" spans="1:25" s="38" customFormat="1" ht="25.5" x14ac:dyDescent="0.25">
      <c r="A389" s="507">
        <v>85</v>
      </c>
      <c r="B389" s="42" t="s">
        <v>952</v>
      </c>
      <c r="C389" s="48" t="s">
        <v>56</v>
      </c>
      <c r="D389" s="82">
        <f t="shared" si="57"/>
        <v>0.1</v>
      </c>
      <c r="E389" s="367"/>
      <c r="F389" s="82">
        <f t="shared" si="58"/>
        <v>0.1</v>
      </c>
      <c r="G389" s="83"/>
      <c r="H389" s="85"/>
      <c r="I389" s="83"/>
      <c r="J389" s="83"/>
      <c r="K389" s="85"/>
      <c r="L389" s="83">
        <v>0.1</v>
      </c>
      <c r="M389" s="83"/>
      <c r="N389" s="85"/>
      <c r="O389" s="83"/>
      <c r="P389" s="83"/>
      <c r="Q389" s="39" t="s">
        <v>195</v>
      </c>
      <c r="R389" s="37">
        <v>2021</v>
      </c>
      <c r="S389" s="39"/>
      <c r="T389" s="506"/>
      <c r="W389" s="395"/>
    </row>
    <row r="390" spans="1:25" s="38" customFormat="1" x14ac:dyDescent="0.25">
      <c r="A390" s="507">
        <v>86</v>
      </c>
      <c r="B390" s="42" t="s">
        <v>1019</v>
      </c>
      <c r="C390" s="48" t="s">
        <v>168</v>
      </c>
      <c r="D390" s="82">
        <f t="shared" si="57"/>
        <v>0.59309999999999996</v>
      </c>
      <c r="E390" s="361">
        <v>0.41299999999999998</v>
      </c>
      <c r="F390" s="82">
        <f t="shared" ref="F390" si="79">SUM(G390:P390)</f>
        <v>0.18010000000000001</v>
      </c>
      <c r="G390" s="85"/>
      <c r="H390" s="85">
        <v>0.18010000000000001</v>
      </c>
      <c r="I390" s="85"/>
      <c r="J390" s="85"/>
      <c r="K390" s="85"/>
      <c r="L390" s="85"/>
      <c r="M390" s="85"/>
      <c r="N390" s="85"/>
      <c r="O390" s="85"/>
      <c r="P390" s="85"/>
      <c r="Q390" s="39" t="s">
        <v>195</v>
      </c>
      <c r="R390" s="37">
        <v>2021</v>
      </c>
      <c r="S390" s="39" t="s">
        <v>1318</v>
      </c>
      <c r="T390" s="506"/>
      <c r="W390" s="395"/>
    </row>
    <row r="391" spans="1:25" s="38" customFormat="1" x14ac:dyDescent="0.25">
      <c r="A391" s="507">
        <v>87</v>
      </c>
      <c r="B391" s="42" t="s">
        <v>614</v>
      </c>
      <c r="C391" s="48" t="s">
        <v>97</v>
      </c>
      <c r="D391" s="82">
        <f t="shared" si="57"/>
        <v>0.1</v>
      </c>
      <c r="E391" s="367"/>
      <c r="F391" s="82">
        <f t="shared" si="58"/>
        <v>0.1</v>
      </c>
      <c r="G391" s="83"/>
      <c r="H391" s="85"/>
      <c r="I391" s="83"/>
      <c r="J391" s="83"/>
      <c r="K391" s="85"/>
      <c r="L391" s="83"/>
      <c r="M391" s="83">
        <v>0.1</v>
      </c>
      <c r="N391" s="85"/>
      <c r="O391" s="83"/>
      <c r="P391" s="83"/>
      <c r="Q391" s="39" t="s">
        <v>195</v>
      </c>
      <c r="R391" s="37" t="s">
        <v>230</v>
      </c>
      <c r="S391" s="39"/>
      <c r="T391" s="506"/>
      <c r="W391" s="426"/>
      <c r="X391" s="53"/>
      <c r="Y391" s="53"/>
    </row>
    <row r="392" spans="1:25" s="38" customFormat="1" x14ac:dyDescent="0.25">
      <c r="A392" s="507">
        <v>88</v>
      </c>
      <c r="B392" s="42" t="s">
        <v>615</v>
      </c>
      <c r="C392" s="48" t="s">
        <v>97</v>
      </c>
      <c r="D392" s="82">
        <f t="shared" si="57"/>
        <v>0.1</v>
      </c>
      <c r="E392" s="367"/>
      <c r="F392" s="82">
        <f t="shared" si="58"/>
        <v>0.1</v>
      </c>
      <c r="G392" s="83"/>
      <c r="H392" s="85"/>
      <c r="I392" s="83"/>
      <c r="J392" s="83"/>
      <c r="K392" s="85"/>
      <c r="L392" s="83"/>
      <c r="M392" s="83">
        <v>0.1</v>
      </c>
      <c r="N392" s="85"/>
      <c r="O392" s="83"/>
      <c r="P392" s="83"/>
      <c r="Q392" s="39" t="s">
        <v>195</v>
      </c>
      <c r="R392" s="49" t="s">
        <v>230</v>
      </c>
      <c r="S392" s="39"/>
      <c r="T392" s="506"/>
      <c r="W392" s="426"/>
      <c r="X392" s="53"/>
      <c r="Y392" s="53"/>
    </row>
    <row r="393" spans="1:25" s="38" customFormat="1" ht="25.5" x14ac:dyDescent="0.25">
      <c r="A393" s="507">
        <v>89</v>
      </c>
      <c r="B393" s="42" t="s">
        <v>1081</v>
      </c>
      <c r="C393" s="48" t="s">
        <v>73</v>
      </c>
      <c r="D393" s="82">
        <f t="shared" si="57"/>
        <v>0.25537900000000002</v>
      </c>
      <c r="E393" s="367"/>
      <c r="F393" s="82">
        <f t="shared" ref="F393:F394" si="80">SUM(G393:P393)</f>
        <v>0.25537900000000002</v>
      </c>
      <c r="G393" s="83"/>
      <c r="H393" s="85"/>
      <c r="I393" s="83"/>
      <c r="J393" s="83"/>
      <c r="K393" s="85"/>
      <c r="L393" s="83"/>
      <c r="M393" s="83">
        <v>0.25537900000000002</v>
      </c>
      <c r="N393" s="85"/>
      <c r="O393" s="83"/>
      <c r="P393" s="83"/>
      <c r="Q393" s="39" t="s">
        <v>195</v>
      </c>
      <c r="R393" s="49">
        <v>2022</v>
      </c>
      <c r="S393" s="39" t="s">
        <v>1319</v>
      </c>
      <c r="T393" s="506"/>
      <c r="U393" s="38" t="s">
        <v>1260</v>
      </c>
      <c r="W393" s="426"/>
      <c r="X393" s="81"/>
      <c r="Y393" s="53"/>
    </row>
    <row r="394" spans="1:25" s="38" customFormat="1" x14ac:dyDescent="0.25">
      <c r="A394" s="507">
        <v>90</v>
      </c>
      <c r="B394" s="42" t="s">
        <v>1123</v>
      </c>
      <c r="C394" s="48" t="s">
        <v>73</v>
      </c>
      <c r="D394" s="82">
        <f t="shared" si="57"/>
        <v>0.38</v>
      </c>
      <c r="E394" s="367"/>
      <c r="F394" s="82">
        <f t="shared" si="80"/>
        <v>0.38</v>
      </c>
      <c r="G394" s="83"/>
      <c r="H394" s="85"/>
      <c r="I394" s="83"/>
      <c r="J394" s="83"/>
      <c r="K394" s="85"/>
      <c r="L394" s="83"/>
      <c r="M394" s="83">
        <v>0.38</v>
      </c>
      <c r="N394" s="85"/>
      <c r="O394" s="83"/>
      <c r="P394" s="83"/>
      <c r="Q394" s="39" t="s">
        <v>195</v>
      </c>
      <c r="R394" s="49">
        <v>2022</v>
      </c>
      <c r="S394" s="39" t="s">
        <v>1320</v>
      </c>
      <c r="T394" s="506"/>
      <c r="U394" s="38" t="s">
        <v>1260</v>
      </c>
      <c r="W394" s="426"/>
      <c r="X394" s="81"/>
      <c r="Y394" s="53"/>
    </row>
    <row r="395" spans="1:25" s="38" customFormat="1" ht="44.25" customHeight="1" x14ac:dyDescent="0.25">
      <c r="A395" s="507">
        <v>91</v>
      </c>
      <c r="B395" s="46" t="s">
        <v>586</v>
      </c>
      <c r="C395" s="44" t="s">
        <v>29</v>
      </c>
      <c r="D395" s="82">
        <f>E395+F395</f>
        <v>3.6900000000000004</v>
      </c>
      <c r="E395" s="367"/>
      <c r="F395" s="82">
        <f>SUM(G395:P395)</f>
        <v>3.6900000000000004</v>
      </c>
      <c r="G395" s="83"/>
      <c r="H395" s="85">
        <v>2.2000000000000002</v>
      </c>
      <c r="I395" s="85">
        <v>1.49</v>
      </c>
      <c r="J395" s="83"/>
      <c r="K395" s="83"/>
      <c r="L395" s="83"/>
      <c r="M395" s="83"/>
      <c r="N395" s="83"/>
      <c r="O395" s="83"/>
      <c r="P395" s="83"/>
      <c r="Q395" s="506" t="s">
        <v>187</v>
      </c>
      <c r="R395" s="37">
        <v>2021</v>
      </c>
      <c r="S395" s="506" t="s">
        <v>1191</v>
      </c>
      <c r="T395" s="506"/>
      <c r="W395" s="426"/>
      <c r="X395" s="53"/>
      <c r="Y395" s="53"/>
    </row>
    <row r="396" spans="1:25" s="38" customFormat="1" ht="25.5" x14ac:dyDescent="0.25">
      <c r="A396" s="507">
        <v>92</v>
      </c>
      <c r="B396" s="42" t="s">
        <v>616</v>
      </c>
      <c r="C396" s="48" t="s">
        <v>73</v>
      </c>
      <c r="D396" s="82">
        <f>E396+F396</f>
        <v>0.41849999999999998</v>
      </c>
      <c r="E396" s="361"/>
      <c r="F396" s="82">
        <f>SUM(G396:P396)</f>
        <v>0.41849999999999998</v>
      </c>
      <c r="G396" s="83"/>
      <c r="H396" s="83"/>
      <c r="I396" s="83"/>
      <c r="J396" s="83"/>
      <c r="K396" s="83"/>
      <c r="L396" s="83"/>
      <c r="M396" s="83"/>
      <c r="N396" s="83"/>
      <c r="O396" s="83">
        <v>0.41849999999999998</v>
      </c>
      <c r="P396" s="83"/>
      <c r="Q396" s="39" t="s">
        <v>187</v>
      </c>
      <c r="R396" s="37">
        <v>2021</v>
      </c>
      <c r="S396" s="39" t="s">
        <v>617</v>
      </c>
      <c r="T396" s="506"/>
      <c r="U396" s="38" t="s">
        <v>173</v>
      </c>
      <c r="W396" s="395"/>
    </row>
    <row r="397" spans="1:25" s="38" customFormat="1" x14ac:dyDescent="0.25">
      <c r="A397" s="507">
        <v>93</v>
      </c>
      <c r="B397" s="42" t="s">
        <v>503</v>
      </c>
      <c r="C397" s="50" t="s">
        <v>56</v>
      </c>
      <c r="D397" s="82">
        <f>E397+F397</f>
        <v>0.01</v>
      </c>
      <c r="E397" s="361"/>
      <c r="F397" s="82">
        <f>SUM(G397:P397)</f>
        <v>0.01</v>
      </c>
      <c r="G397" s="85"/>
      <c r="H397" s="85"/>
      <c r="I397" s="85"/>
      <c r="J397" s="85"/>
      <c r="K397" s="85"/>
      <c r="L397" s="85">
        <v>0.01</v>
      </c>
      <c r="M397" s="85"/>
      <c r="N397" s="85"/>
      <c r="O397" s="85"/>
      <c r="P397" s="85"/>
      <c r="Q397" s="506" t="s">
        <v>187</v>
      </c>
      <c r="R397" s="37">
        <v>2021</v>
      </c>
      <c r="S397" s="506" t="s">
        <v>618</v>
      </c>
      <c r="T397" s="506"/>
      <c r="W397" s="395"/>
    </row>
    <row r="398" spans="1:25" s="38" customFormat="1" x14ac:dyDescent="0.25">
      <c r="A398" s="507">
        <v>94</v>
      </c>
      <c r="B398" s="42" t="s">
        <v>619</v>
      </c>
      <c r="C398" s="48" t="s">
        <v>97</v>
      </c>
      <c r="D398" s="82">
        <f t="shared" si="57"/>
        <v>0.02</v>
      </c>
      <c r="E398" s="361"/>
      <c r="F398" s="82">
        <f t="shared" si="58"/>
        <v>0.02</v>
      </c>
      <c r="G398" s="83"/>
      <c r="H398" s="85"/>
      <c r="I398" s="83"/>
      <c r="J398" s="83"/>
      <c r="K398" s="85"/>
      <c r="L398" s="83"/>
      <c r="M398" s="83"/>
      <c r="N398" s="85"/>
      <c r="O398" s="83"/>
      <c r="P398" s="85">
        <v>0.02</v>
      </c>
      <c r="Q398" s="39" t="s">
        <v>187</v>
      </c>
      <c r="R398" s="37">
        <v>2021</v>
      </c>
      <c r="S398" s="39" t="s">
        <v>620</v>
      </c>
      <c r="T398" s="506"/>
      <c r="U398" s="38" t="s">
        <v>97</v>
      </c>
      <c r="W398" s="395"/>
    </row>
    <row r="399" spans="1:25" s="38" customFormat="1" x14ac:dyDescent="0.25">
      <c r="A399" s="507">
        <v>95</v>
      </c>
      <c r="B399" s="42" t="s">
        <v>503</v>
      </c>
      <c r="C399" s="48" t="s">
        <v>56</v>
      </c>
      <c r="D399" s="82">
        <f t="shared" si="57"/>
        <v>0.05</v>
      </c>
      <c r="E399" s="361"/>
      <c r="F399" s="82">
        <f t="shared" si="58"/>
        <v>0.05</v>
      </c>
      <c r="G399" s="83"/>
      <c r="H399" s="85">
        <v>0.05</v>
      </c>
      <c r="I399" s="83"/>
      <c r="J399" s="83"/>
      <c r="K399" s="85"/>
      <c r="L399" s="83"/>
      <c r="M399" s="83"/>
      <c r="N399" s="85"/>
      <c r="O399" s="83"/>
      <c r="P399" s="85"/>
      <c r="Q399" s="39" t="s">
        <v>187</v>
      </c>
      <c r="R399" s="37">
        <v>2021</v>
      </c>
      <c r="S399" s="39" t="s">
        <v>621</v>
      </c>
      <c r="T399" s="506"/>
      <c r="W399" s="395"/>
    </row>
    <row r="400" spans="1:25" s="38" customFormat="1" x14ac:dyDescent="0.25">
      <c r="A400" s="507">
        <v>96</v>
      </c>
      <c r="B400" s="42" t="s">
        <v>622</v>
      </c>
      <c r="C400" s="48" t="s">
        <v>168</v>
      </c>
      <c r="D400" s="82">
        <f t="shared" si="57"/>
        <v>0.54</v>
      </c>
      <c r="E400" s="361"/>
      <c r="F400" s="82">
        <f t="shared" si="58"/>
        <v>0.54</v>
      </c>
      <c r="G400" s="83"/>
      <c r="H400" s="85"/>
      <c r="I400" s="83"/>
      <c r="J400" s="83"/>
      <c r="K400" s="85"/>
      <c r="L400" s="83"/>
      <c r="M400" s="83"/>
      <c r="N400" s="85"/>
      <c r="O400" s="83">
        <v>0.54</v>
      </c>
      <c r="P400" s="85"/>
      <c r="Q400" s="39" t="s">
        <v>187</v>
      </c>
      <c r="R400" s="37">
        <v>2021</v>
      </c>
      <c r="S400" s="39" t="s">
        <v>623</v>
      </c>
      <c r="T400" s="506"/>
      <c r="U400" s="38" t="s">
        <v>168</v>
      </c>
      <c r="W400" s="395"/>
    </row>
    <row r="401" spans="1:23" s="38" customFormat="1" x14ac:dyDescent="0.25">
      <c r="A401" s="507">
        <v>97</v>
      </c>
      <c r="B401" s="42" t="s">
        <v>503</v>
      </c>
      <c r="C401" s="48" t="s">
        <v>56</v>
      </c>
      <c r="D401" s="82">
        <f t="shared" si="57"/>
        <v>0.1</v>
      </c>
      <c r="E401" s="361"/>
      <c r="F401" s="82">
        <f t="shared" si="58"/>
        <v>0.1</v>
      </c>
      <c r="G401" s="83"/>
      <c r="H401" s="85"/>
      <c r="I401" s="83"/>
      <c r="J401" s="83"/>
      <c r="K401" s="85"/>
      <c r="L401" s="83">
        <v>0.1</v>
      </c>
      <c r="M401" s="83"/>
      <c r="N401" s="85"/>
      <c r="O401" s="83"/>
      <c r="P401" s="85"/>
      <c r="Q401" s="39" t="s">
        <v>187</v>
      </c>
      <c r="R401" s="37">
        <v>2021</v>
      </c>
      <c r="S401" s="39" t="s">
        <v>624</v>
      </c>
      <c r="T401" s="506"/>
      <c r="W401" s="395"/>
    </row>
    <row r="402" spans="1:23" s="38" customFormat="1" x14ac:dyDescent="0.25">
      <c r="A402" s="507">
        <v>98</v>
      </c>
      <c r="B402" s="42" t="s">
        <v>503</v>
      </c>
      <c r="C402" s="48" t="s">
        <v>56</v>
      </c>
      <c r="D402" s="82">
        <f t="shared" si="57"/>
        <v>0.1</v>
      </c>
      <c r="E402" s="361"/>
      <c r="F402" s="82">
        <f t="shared" si="58"/>
        <v>0.1</v>
      </c>
      <c r="G402" s="83"/>
      <c r="H402" s="85"/>
      <c r="I402" s="83"/>
      <c r="J402" s="83"/>
      <c r="K402" s="85"/>
      <c r="L402" s="83">
        <v>0.1</v>
      </c>
      <c r="M402" s="83"/>
      <c r="N402" s="85"/>
      <c r="O402" s="83"/>
      <c r="P402" s="85"/>
      <c r="Q402" s="39" t="s">
        <v>187</v>
      </c>
      <c r="R402" s="37">
        <v>2021</v>
      </c>
      <c r="S402" s="39" t="s">
        <v>625</v>
      </c>
      <c r="T402" s="506"/>
      <c r="W402" s="395"/>
    </row>
    <row r="403" spans="1:23" s="38" customFormat="1" ht="25.5" x14ac:dyDescent="0.25">
      <c r="A403" s="507">
        <v>99</v>
      </c>
      <c r="B403" s="42" t="s">
        <v>1262</v>
      </c>
      <c r="C403" s="48" t="s">
        <v>82</v>
      </c>
      <c r="D403" s="82">
        <f>E403+F403</f>
        <v>0.3</v>
      </c>
      <c r="E403" s="361"/>
      <c r="F403" s="82">
        <f>SUM(G403:P403)</f>
        <v>0.3</v>
      </c>
      <c r="G403" s="83"/>
      <c r="H403" s="85"/>
      <c r="I403" s="83"/>
      <c r="J403" s="83"/>
      <c r="K403" s="85"/>
      <c r="L403" s="83"/>
      <c r="M403" s="83"/>
      <c r="N403" s="85"/>
      <c r="O403" s="83"/>
      <c r="P403" s="83">
        <v>0.3</v>
      </c>
      <c r="Q403" s="39" t="s">
        <v>187</v>
      </c>
      <c r="R403" s="37">
        <v>2021</v>
      </c>
      <c r="S403" s="39"/>
      <c r="T403" s="506"/>
      <c r="U403" s="43" t="s">
        <v>82</v>
      </c>
      <c r="W403" s="395"/>
    </row>
    <row r="404" spans="1:23" s="38" customFormat="1" x14ac:dyDescent="0.25">
      <c r="A404" s="507">
        <v>100</v>
      </c>
      <c r="B404" s="42" t="s">
        <v>628</v>
      </c>
      <c r="C404" s="48" t="s">
        <v>97</v>
      </c>
      <c r="D404" s="82">
        <f t="shared" ref="D404" si="81">E404+F404</f>
        <v>0.1</v>
      </c>
      <c r="E404" s="367"/>
      <c r="F404" s="82">
        <f t="shared" ref="F404" si="82">SUM(G404:P404)</f>
        <v>0.1</v>
      </c>
      <c r="G404" s="83"/>
      <c r="H404" s="83"/>
      <c r="I404" s="83"/>
      <c r="J404" s="83"/>
      <c r="K404" s="83"/>
      <c r="L404" s="83"/>
      <c r="M404" s="83"/>
      <c r="N404" s="83"/>
      <c r="O404" s="83"/>
      <c r="P404" s="83">
        <v>0.1</v>
      </c>
      <c r="Q404" s="39" t="s">
        <v>187</v>
      </c>
      <c r="R404" s="37">
        <v>2021</v>
      </c>
      <c r="S404" s="39"/>
      <c r="T404" s="506"/>
      <c r="U404" s="38" t="s">
        <v>97</v>
      </c>
      <c r="W404" s="395"/>
    </row>
    <row r="405" spans="1:23" s="38" customFormat="1" x14ac:dyDescent="0.25">
      <c r="A405" s="507">
        <v>101</v>
      </c>
      <c r="B405" s="42" t="s">
        <v>626</v>
      </c>
      <c r="C405" s="48" t="s">
        <v>97</v>
      </c>
      <c r="D405" s="82">
        <f t="shared" si="57"/>
        <v>0.1</v>
      </c>
      <c r="E405" s="367"/>
      <c r="F405" s="82">
        <f t="shared" si="58"/>
        <v>0.1</v>
      </c>
      <c r="G405" s="83">
        <v>0.1</v>
      </c>
      <c r="H405" s="85"/>
      <c r="I405" s="83"/>
      <c r="J405" s="83"/>
      <c r="K405" s="85"/>
      <c r="L405" s="83"/>
      <c r="M405" s="83"/>
      <c r="N405" s="85"/>
      <c r="O405" s="83"/>
      <c r="P405" s="83"/>
      <c r="Q405" s="39" t="s">
        <v>187</v>
      </c>
      <c r="R405" s="37" t="s">
        <v>230</v>
      </c>
      <c r="S405" s="39"/>
      <c r="T405" s="506"/>
      <c r="W405" s="395"/>
    </row>
    <row r="406" spans="1:23" s="38" customFormat="1" x14ac:dyDescent="0.25">
      <c r="A406" s="507">
        <v>102</v>
      </c>
      <c r="B406" s="42" t="s">
        <v>627</v>
      </c>
      <c r="C406" s="48" t="s">
        <v>97</v>
      </c>
      <c r="D406" s="82">
        <f t="shared" si="57"/>
        <v>0.1</v>
      </c>
      <c r="E406" s="367"/>
      <c r="F406" s="82">
        <f t="shared" si="58"/>
        <v>0.1</v>
      </c>
      <c r="G406" s="83"/>
      <c r="H406" s="83"/>
      <c r="I406" s="83"/>
      <c r="J406" s="83"/>
      <c r="K406" s="83"/>
      <c r="L406" s="83"/>
      <c r="M406" s="83">
        <v>0.1</v>
      </c>
      <c r="N406" s="83"/>
      <c r="O406" s="83"/>
      <c r="P406" s="83"/>
      <c r="Q406" s="39" t="s">
        <v>187</v>
      </c>
      <c r="R406" s="37" t="s">
        <v>230</v>
      </c>
      <c r="S406" s="39"/>
      <c r="T406" s="506"/>
      <c r="W406" s="395"/>
    </row>
    <row r="407" spans="1:23" s="38" customFormat="1" ht="25.5" x14ac:dyDescent="0.25">
      <c r="A407" s="507">
        <v>103</v>
      </c>
      <c r="B407" s="42" t="s">
        <v>941</v>
      </c>
      <c r="C407" s="48" t="s">
        <v>15</v>
      </c>
      <c r="D407" s="82">
        <f>E407+F407</f>
        <v>19.79</v>
      </c>
      <c r="E407" s="361"/>
      <c r="F407" s="82">
        <f>SUM(G407:P407)</f>
        <v>19.79</v>
      </c>
      <c r="G407" s="85"/>
      <c r="H407" s="85"/>
      <c r="I407" s="85"/>
      <c r="J407" s="85"/>
      <c r="K407" s="85"/>
      <c r="L407" s="85"/>
      <c r="M407" s="85"/>
      <c r="N407" s="85"/>
      <c r="O407" s="85"/>
      <c r="P407" s="85">
        <v>19.79</v>
      </c>
      <c r="Q407" s="39" t="s">
        <v>629</v>
      </c>
      <c r="R407" s="37" t="s">
        <v>230</v>
      </c>
      <c r="S407" s="39"/>
      <c r="T407" s="506"/>
      <c r="U407" s="38" t="s">
        <v>101</v>
      </c>
      <c r="W407" s="395"/>
    </row>
    <row r="408" spans="1:23" s="38" customFormat="1" x14ac:dyDescent="0.25">
      <c r="A408" s="507">
        <v>104</v>
      </c>
      <c r="B408" s="42" t="s">
        <v>966</v>
      </c>
      <c r="C408" s="48" t="s">
        <v>56</v>
      </c>
      <c r="D408" s="82">
        <f>E408+F408</f>
        <v>0.1</v>
      </c>
      <c r="E408" s="361"/>
      <c r="F408" s="82">
        <f>SUM(G408:P408)</f>
        <v>0.1</v>
      </c>
      <c r="G408" s="83"/>
      <c r="H408" s="83"/>
      <c r="I408" s="83"/>
      <c r="J408" s="83"/>
      <c r="K408" s="83"/>
      <c r="L408" s="83">
        <v>0.1</v>
      </c>
      <c r="M408" s="83"/>
      <c r="N408" s="83"/>
      <c r="O408" s="83"/>
      <c r="P408" s="83"/>
      <c r="Q408" s="39" t="s">
        <v>187</v>
      </c>
      <c r="R408" s="37" t="s">
        <v>230</v>
      </c>
      <c r="S408" s="39"/>
      <c r="T408" s="506"/>
      <c r="W408" s="395"/>
    </row>
    <row r="409" spans="1:23" s="38" customFormat="1" x14ac:dyDescent="0.25">
      <c r="A409" s="507">
        <v>105</v>
      </c>
      <c r="B409" s="46" t="s">
        <v>630</v>
      </c>
      <c r="C409" s="44" t="s">
        <v>56</v>
      </c>
      <c r="D409" s="82">
        <f t="shared" si="57"/>
        <v>5.0000000000000001E-3</v>
      </c>
      <c r="E409" s="367"/>
      <c r="F409" s="82">
        <f t="shared" si="58"/>
        <v>5.0000000000000001E-3</v>
      </c>
      <c r="G409" s="331"/>
      <c r="H409" s="83"/>
      <c r="I409" s="83"/>
      <c r="J409" s="83"/>
      <c r="K409" s="83"/>
      <c r="L409" s="83">
        <v>5.0000000000000001E-3</v>
      </c>
      <c r="M409" s="83"/>
      <c r="N409" s="83"/>
      <c r="O409" s="83"/>
      <c r="P409" s="83"/>
      <c r="Q409" s="506" t="s">
        <v>196</v>
      </c>
      <c r="R409" s="37">
        <v>2021</v>
      </c>
      <c r="S409" s="506" t="s">
        <v>631</v>
      </c>
      <c r="T409" s="506"/>
      <c r="W409" s="395"/>
    </row>
    <row r="410" spans="1:23" s="38" customFormat="1" x14ac:dyDescent="0.25">
      <c r="A410" s="507">
        <v>106</v>
      </c>
      <c r="B410" s="46" t="s">
        <v>632</v>
      </c>
      <c r="C410" s="44" t="s">
        <v>56</v>
      </c>
      <c r="D410" s="82">
        <f t="shared" si="57"/>
        <v>8.3999999999999995E-3</v>
      </c>
      <c r="E410" s="367"/>
      <c r="F410" s="82">
        <f t="shared" si="58"/>
        <v>8.3999999999999995E-3</v>
      </c>
      <c r="G410" s="83"/>
      <c r="H410" s="83"/>
      <c r="I410" s="83"/>
      <c r="J410" s="83"/>
      <c r="K410" s="83"/>
      <c r="L410" s="83">
        <v>8.3999999999999995E-3</v>
      </c>
      <c r="M410" s="83"/>
      <c r="N410" s="83"/>
      <c r="O410" s="83"/>
      <c r="P410" s="83"/>
      <c r="Q410" s="506" t="s">
        <v>196</v>
      </c>
      <c r="R410" s="37">
        <v>2021</v>
      </c>
      <c r="S410" s="506" t="s">
        <v>633</v>
      </c>
      <c r="T410" s="506"/>
      <c r="W410" s="395"/>
    </row>
    <row r="411" spans="1:23" s="38" customFormat="1" x14ac:dyDescent="0.25">
      <c r="A411" s="507">
        <v>107</v>
      </c>
      <c r="B411" s="46" t="s">
        <v>626</v>
      </c>
      <c r="C411" s="44" t="s">
        <v>97</v>
      </c>
      <c r="D411" s="82">
        <f t="shared" si="57"/>
        <v>0.05</v>
      </c>
      <c r="E411" s="361"/>
      <c r="F411" s="82">
        <f t="shared" si="58"/>
        <v>0.05</v>
      </c>
      <c r="G411" s="83"/>
      <c r="H411" s="83"/>
      <c r="I411" s="83"/>
      <c r="J411" s="83"/>
      <c r="K411" s="83"/>
      <c r="L411" s="83"/>
      <c r="M411" s="83"/>
      <c r="N411" s="83"/>
      <c r="O411" s="83"/>
      <c r="P411" s="83">
        <v>0.05</v>
      </c>
      <c r="Q411" s="506" t="s">
        <v>196</v>
      </c>
      <c r="R411" s="37">
        <v>2021</v>
      </c>
      <c r="S411" s="506" t="s">
        <v>634</v>
      </c>
      <c r="T411" s="506"/>
      <c r="U411" s="38" t="s">
        <v>97</v>
      </c>
      <c r="W411" s="395"/>
    </row>
    <row r="412" spans="1:23" s="38" customFormat="1" x14ac:dyDescent="0.25">
      <c r="A412" s="507">
        <v>108</v>
      </c>
      <c r="B412" s="46" t="s">
        <v>635</v>
      </c>
      <c r="C412" s="44" t="s">
        <v>168</v>
      </c>
      <c r="D412" s="82">
        <f t="shared" si="57"/>
        <v>0.44</v>
      </c>
      <c r="E412" s="361"/>
      <c r="F412" s="82">
        <f t="shared" si="58"/>
        <v>0.44</v>
      </c>
      <c r="G412" s="83"/>
      <c r="H412" s="83"/>
      <c r="I412" s="83"/>
      <c r="J412" s="83"/>
      <c r="K412" s="83"/>
      <c r="L412" s="83"/>
      <c r="M412" s="83"/>
      <c r="N412" s="83"/>
      <c r="O412" s="83">
        <v>0.44</v>
      </c>
      <c r="P412" s="83"/>
      <c r="Q412" s="506" t="s">
        <v>196</v>
      </c>
      <c r="R412" s="37">
        <v>2021</v>
      </c>
      <c r="S412" s="506" t="s">
        <v>636</v>
      </c>
      <c r="T412" s="506"/>
      <c r="U412" s="38" t="s">
        <v>168</v>
      </c>
      <c r="W412" s="395"/>
    </row>
    <row r="413" spans="1:23" s="38" customFormat="1" x14ac:dyDescent="0.25">
      <c r="A413" s="507">
        <v>109</v>
      </c>
      <c r="B413" s="46" t="s">
        <v>637</v>
      </c>
      <c r="C413" s="44" t="s">
        <v>168</v>
      </c>
      <c r="D413" s="82">
        <f t="shared" si="57"/>
        <v>0.25700000000000001</v>
      </c>
      <c r="E413" s="361"/>
      <c r="F413" s="82">
        <f t="shared" si="58"/>
        <v>0.25700000000000001</v>
      </c>
      <c r="G413" s="83"/>
      <c r="H413" s="83"/>
      <c r="I413" s="83"/>
      <c r="J413" s="83"/>
      <c r="K413" s="83"/>
      <c r="L413" s="83"/>
      <c r="M413" s="83"/>
      <c r="N413" s="83"/>
      <c r="O413" s="83">
        <v>0.25700000000000001</v>
      </c>
      <c r="P413" s="83"/>
      <c r="Q413" s="506" t="s">
        <v>196</v>
      </c>
      <c r="R413" s="37">
        <v>2021</v>
      </c>
      <c r="S413" s="506" t="s">
        <v>638</v>
      </c>
      <c r="T413" s="506"/>
      <c r="U413" s="38" t="s">
        <v>168</v>
      </c>
      <c r="W413" s="395"/>
    </row>
    <row r="414" spans="1:23" s="38" customFormat="1" x14ac:dyDescent="0.25">
      <c r="A414" s="507">
        <v>110</v>
      </c>
      <c r="B414" s="42" t="s">
        <v>639</v>
      </c>
      <c r="C414" s="39" t="s">
        <v>168</v>
      </c>
      <c r="D414" s="82">
        <f t="shared" si="57"/>
        <v>0.47420000000000001</v>
      </c>
      <c r="E414" s="367"/>
      <c r="F414" s="82">
        <f t="shared" ref="F414:F420" si="83">SUM(G414:P414)</f>
        <v>0.47420000000000001</v>
      </c>
      <c r="G414" s="83"/>
      <c r="H414" s="83"/>
      <c r="I414" s="83"/>
      <c r="J414" s="83"/>
      <c r="K414" s="83"/>
      <c r="L414" s="83"/>
      <c r="M414" s="83"/>
      <c r="N414" s="83"/>
      <c r="O414" s="83">
        <v>0.47420000000000001</v>
      </c>
      <c r="P414" s="83"/>
      <c r="Q414" s="506" t="s">
        <v>196</v>
      </c>
      <c r="R414" s="37">
        <v>2021</v>
      </c>
      <c r="S414" s="506" t="s">
        <v>640</v>
      </c>
      <c r="T414" s="506"/>
      <c r="U414" s="38" t="s">
        <v>168</v>
      </c>
      <c r="W414" s="395"/>
    </row>
    <row r="415" spans="1:23" s="38" customFormat="1" ht="25.5" x14ac:dyDescent="0.25">
      <c r="A415" s="507">
        <v>111</v>
      </c>
      <c r="B415" s="42" t="s">
        <v>1263</v>
      </c>
      <c r="C415" s="39" t="s">
        <v>73</v>
      </c>
      <c r="D415" s="82">
        <f t="shared" si="57"/>
        <v>3.3700000000000001E-2</v>
      </c>
      <c r="E415" s="367"/>
      <c r="F415" s="82">
        <f t="shared" si="83"/>
        <v>3.3700000000000001E-2</v>
      </c>
      <c r="G415" s="83"/>
      <c r="H415" s="83"/>
      <c r="I415" s="83"/>
      <c r="J415" s="83"/>
      <c r="K415" s="83"/>
      <c r="L415" s="83"/>
      <c r="M415" s="83"/>
      <c r="N415" s="83"/>
      <c r="O415" s="83">
        <v>3.3700000000000001E-2</v>
      </c>
      <c r="P415" s="83"/>
      <c r="Q415" s="506" t="s">
        <v>196</v>
      </c>
      <c r="R415" s="37">
        <v>2021</v>
      </c>
      <c r="S415" s="506" t="s">
        <v>1264</v>
      </c>
      <c r="T415" s="506"/>
      <c r="U415" s="38" t="s">
        <v>171</v>
      </c>
      <c r="W415" s="395"/>
    </row>
    <row r="416" spans="1:23" s="38" customFormat="1" x14ac:dyDescent="0.25">
      <c r="A416" s="507">
        <v>112</v>
      </c>
      <c r="B416" s="46" t="s">
        <v>641</v>
      </c>
      <c r="C416" s="44" t="s">
        <v>167</v>
      </c>
      <c r="D416" s="82">
        <f t="shared" si="57"/>
        <v>0.1128</v>
      </c>
      <c r="E416" s="361"/>
      <c r="F416" s="82">
        <f t="shared" si="83"/>
        <v>0.1128</v>
      </c>
      <c r="G416" s="83"/>
      <c r="H416" s="83"/>
      <c r="I416" s="83"/>
      <c r="J416" s="83"/>
      <c r="K416" s="83"/>
      <c r="L416" s="83"/>
      <c r="M416" s="83"/>
      <c r="N416" s="83"/>
      <c r="O416" s="83"/>
      <c r="P416" s="83">
        <v>0.1128</v>
      </c>
      <c r="Q416" s="506" t="s">
        <v>196</v>
      </c>
      <c r="R416" s="37" t="s">
        <v>230</v>
      </c>
      <c r="S416" s="506" t="s">
        <v>642</v>
      </c>
      <c r="T416" s="506"/>
      <c r="U416" s="38" t="s">
        <v>167</v>
      </c>
      <c r="W416" s="395"/>
    </row>
    <row r="417" spans="1:23" s="38" customFormat="1" x14ac:dyDescent="0.25">
      <c r="A417" s="507">
        <v>113</v>
      </c>
      <c r="B417" s="42" t="s">
        <v>643</v>
      </c>
      <c r="C417" s="48" t="s">
        <v>97</v>
      </c>
      <c r="D417" s="82">
        <f t="shared" si="57"/>
        <v>0.01</v>
      </c>
      <c r="E417" s="367"/>
      <c r="F417" s="82">
        <f t="shared" si="83"/>
        <v>0.01</v>
      </c>
      <c r="G417" s="83"/>
      <c r="H417" s="85"/>
      <c r="I417" s="83"/>
      <c r="J417" s="83"/>
      <c r="K417" s="85"/>
      <c r="L417" s="83"/>
      <c r="M417" s="83">
        <v>0.01</v>
      </c>
      <c r="N417" s="85"/>
      <c r="O417" s="83"/>
      <c r="P417" s="83"/>
      <c r="Q417" s="39" t="s">
        <v>196</v>
      </c>
      <c r="R417" s="37" t="s">
        <v>230</v>
      </c>
      <c r="S417" s="39"/>
      <c r="T417" s="506"/>
      <c r="W417" s="395"/>
    </row>
    <row r="418" spans="1:23" s="38" customFormat="1" x14ac:dyDescent="0.25">
      <c r="A418" s="507">
        <v>114</v>
      </c>
      <c r="B418" s="42" t="s">
        <v>644</v>
      </c>
      <c r="C418" s="48" t="s">
        <v>97</v>
      </c>
      <c r="D418" s="82">
        <f t="shared" si="57"/>
        <v>0.02</v>
      </c>
      <c r="E418" s="367"/>
      <c r="F418" s="82">
        <f t="shared" si="83"/>
        <v>0.02</v>
      </c>
      <c r="G418" s="83"/>
      <c r="H418" s="85"/>
      <c r="I418" s="83"/>
      <c r="J418" s="83"/>
      <c r="K418" s="85"/>
      <c r="L418" s="83"/>
      <c r="M418" s="83">
        <v>0.02</v>
      </c>
      <c r="N418" s="85"/>
      <c r="O418" s="83"/>
      <c r="P418" s="83"/>
      <c r="Q418" s="39" t="s">
        <v>196</v>
      </c>
      <c r="R418" s="37">
        <v>2021</v>
      </c>
      <c r="S418" s="39"/>
      <c r="T418" s="506"/>
      <c r="W418" s="395"/>
    </row>
    <row r="419" spans="1:23" s="38" customFormat="1" x14ac:dyDescent="0.25">
      <c r="A419" s="507">
        <v>115</v>
      </c>
      <c r="B419" s="42" t="s">
        <v>599</v>
      </c>
      <c r="C419" s="48" t="s">
        <v>97</v>
      </c>
      <c r="D419" s="82">
        <f t="shared" si="57"/>
        <v>0.01</v>
      </c>
      <c r="E419" s="367"/>
      <c r="F419" s="82">
        <f t="shared" si="83"/>
        <v>0.01</v>
      </c>
      <c r="G419" s="83"/>
      <c r="H419" s="85"/>
      <c r="I419" s="83"/>
      <c r="J419" s="83"/>
      <c r="K419" s="85"/>
      <c r="L419" s="83"/>
      <c r="M419" s="83">
        <v>0.01</v>
      </c>
      <c r="N419" s="85"/>
      <c r="O419" s="83"/>
      <c r="P419" s="83"/>
      <c r="Q419" s="39" t="s">
        <v>196</v>
      </c>
      <c r="R419" s="37" t="s">
        <v>230</v>
      </c>
      <c r="S419" s="39"/>
      <c r="T419" s="506"/>
      <c r="W419" s="395"/>
    </row>
    <row r="420" spans="1:23" s="38" customFormat="1" x14ac:dyDescent="0.25">
      <c r="A420" s="507">
        <v>116</v>
      </c>
      <c r="B420" s="42" t="s">
        <v>1126</v>
      </c>
      <c r="C420" s="44" t="s">
        <v>79</v>
      </c>
      <c r="D420" s="82">
        <f t="shared" si="57"/>
        <v>0.4506</v>
      </c>
      <c r="E420" s="367"/>
      <c r="F420" s="82">
        <f t="shared" si="83"/>
        <v>0.4506</v>
      </c>
      <c r="G420" s="85"/>
      <c r="H420" s="85"/>
      <c r="I420" s="85"/>
      <c r="J420" s="85"/>
      <c r="K420" s="85"/>
      <c r="L420" s="85"/>
      <c r="M420" s="85"/>
      <c r="N420" s="85">
        <v>0.4506</v>
      </c>
      <c r="O420" s="85"/>
      <c r="P420" s="85"/>
      <c r="Q420" s="506" t="s">
        <v>196</v>
      </c>
      <c r="R420" s="37">
        <v>2022</v>
      </c>
      <c r="S420" s="506" t="s">
        <v>1127</v>
      </c>
      <c r="T420" s="506"/>
      <c r="U420" s="38" t="s">
        <v>1260</v>
      </c>
      <c r="W420" s="395"/>
    </row>
    <row r="421" spans="1:23" s="38" customFormat="1" x14ac:dyDescent="0.25">
      <c r="A421" s="507">
        <v>117</v>
      </c>
      <c r="B421" s="42" t="s">
        <v>1265</v>
      </c>
      <c r="C421" s="44" t="s">
        <v>73</v>
      </c>
      <c r="D421" s="82">
        <f>E421+F421</f>
        <v>0.08</v>
      </c>
      <c r="E421" s="367"/>
      <c r="F421" s="82">
        <f>SUM(G421:P421)</f>
        <v>0.08</v>
      </c>
      <c r="G421" s="85"/>
      <c r="H421" s="85"/>
      <c r="I421" s="85"/>
      <c r="J421" s="85"/>
      <c r="K421" s="85"/>
      <c r="L421" s="85"/>
      <c r="M421" s="85">
        <v>0.08</v>
      </c>
      <c r="N421" s="85"/>
      <c r="O421" s="85"/>
      <c r="P421" s="85"/>
      <c r="Q421" s="506" t="s">
        <v>196</v>
      </c>
      <c r="R421" s="506">
        <v>2022</v>
      </c>
      <c r="S421" s="506" t="s">
        <v>318</v>
      </c>
      <c r="T421" s="310"/>
      <c r="U421" s="309"/>
      <c r="W421" s="395"/>
    </row>
    <row r="422" spans="1:23" s="38" customFormat="1" ht="25.5" x14ac:dyDescent="0.25">
      <c r="A422" s="507">
        <v>118</v>
      </c>
      <c r="B422" s="46" t="s">
        <v>645</v>
      </c>
      <c r="C422" s="506" t="s">
        <v>79</v>
      </c>
      <c r="D422" s="82">
        <f t="shared" si="57"/>
        <v>0.61</v>
      </c>
      <c r="E422" s="361"/>
      <c r="F422" s="82">
        <f t="shared" si="58"/>
        <v>0.61</v>
      </c>
      <c r="G422" s="85"/>
      <c r="H422" s="85"/>
      <c r="I422" s="85"/>
      <c r="J422" s="85"/>
      <c r="K422" s="85"/>
      <c r="L422" s="85"/>
      <c r="M422" s="85">
        <v>0.61</v>
      </c>
      <c r="N422" s="85"/>
      <c r="O422" s="85"/>
      <c r="P422" s="85"/>
      <c r="Q422" s="506" t="s">
        <v>197</v>
      </c>
      <c r="R422" s="37">
        <v>2021</v>
      </c>
      <c r="S422" s="506" t="s">
        <v>646</v>
      </c>
      <c r="T422" s="506"/>
      <c r="W422" s="395"/>
    </row>
    <row r="423" spans="1:23" s="38" customFormat="1" x14ac:dyDescent="0.25">
      <c r="A423" s="507">
        <v>119</v>
      </c>
      <c r="B423" s="46" t="s">
        <v>647</v>
      </c>
      <c r="C423" s="506" t="s">
        <v>168</v>
      </c>
      <c r="D423" s="82">
        <f t="shared" si="57"/>
        <v>0.17</v>
      </c>
      <c r="E423" s="361"/>
      <c r="F423" s="82">
        <f t="shared" si="58"/>
        <v>0.17</v>
      </c>
      <c r="G423" s="85"/>
      <c r="H423" s="85"/>
      <c r="I423" s="85"/>
      <c r="J423" s="85"/>
      <c r="K423" s="85"/>
      <c r="L423" s="85"/>
      <c r="M423" s="85">
        <v>0.17</v>
      </c>
      <c r="N423" s="85"/>
      <c r="O423" s="85"/>
      <c r="P423" s="85"/>
      <c r="Q423" s="506" t="s">
        <v>197</v>
      </c>
      <c r="R423" s="37">
        <v>2021</v>
      </c>
      <c r="S423" s="506" t="s">
        <v>496</v>
      </c>
      <c r="T423" s="506"/>
      <c r="W423" s="395"/>
    </row>
    <row r="424" spans="1:23" s="38" customFormat="1" x14ac:dyDescent="0.25">
      <c r="A424" s="507">
        <v>120</v>
      </c>
      <c r="B424" s="46" t="s">
        <v>648</v>
      </c>
      <c r="C424" s="506" t="s">
        <v>73</v>
      </c>
      <c r="D424" s="82">
        <f t="shared" si="57"/>
        <v>0.01</v>
      </c>
      <c r="E424" s="361"/>
      <c r="F424" s="82">
        <f t="shared" si="58"/>
        <v>0.01</v>
      </c>
      <c r="G424" s="85"/>
      <c r="H424" s="85"/>
      <c r="I424" s="85"/>
      <c r="J424" s="85"/>
      <c r="K424" s="85"/>
      <c r="L424" s="85"/>
      <c r="M424" s="85">
        <v>0.01</v>
      </c>
      <c r="N424" s="85"/>
      <c r="O424" s="85"/>
      <c r="P424" s="85"/>
      <c r="Q424" s="506" t="s">
        <v>197</v>
      </c>
      <c r="R424" s="37">
        <v>2021</v>
      </c>
      <c r="S424" s="506" t="s">
        <v>1192</v>
      </c>
      <c r="T424" s="506"/>
      <c r="W424" s="395"/>
    </row>
    <row r="425" spans="1:23" s="38" customFormat="1" x14ac:dyDescent="0.25">
      <c r="A425" s="507">
        <v>121</v>
      </c>
      <c r="B425" s="42" t="s">
        <v>649</v>
      </c>
      <c r="C425" s="48" t="s">
        <v>73</v>
      </c>
      <c r="D425" s="82">
        <f>E425+F425</f>
        <v>3.5999999999999921E-2</v>
      </c>
      <c r="E425" s="361"/>
      <c r="F425" s="82">
        <f>SUM(G425:P425)</f>
        <v>3.5999999999999921E-2</v>
      </c>
      <c r="G425" s="85"/>
      <c r="H425" s="85"/>
      <c r="I425" s="85"/>
      <c r="J425" s="85"/>
      <c r="K425" s="85"/>
      <c r="L425" s="85"/>
      <c r="M425" s="85">
        <v>3.5999999999999921E-2</v>
      </c>
      <c r="N425" s="85"/>
      <c r="O425" s="85"/>
      <c r="P425" s="85"/>
      <c r="Q425" s="39" t="s">
        <v>197</v>
      </c>
      <c r="R425" s="37">
        <v>2021</v>
      </c>
      <c r="S425" s="39" t="s">
        <v>1193</v>
      </c>
      <c r="T425" s="506"/>
      <c r="W425" s="395"/>
    </row>
    <row r="426" spans="1:23" s="38" customFormat="1" x14ac:dyDescent="0.25">
      <c r="A426" s="507">
        <v>122</v>
      </c>
      <c r="B426" s="42" t="s">
        <v>650</v>
      </c>
      <c r="C426" s="48" t="s">
        <v>73</v>
      </c>
      <c r="D426" s="82">
        <f>E426+F426</f>
        <v>1.35E-2</v>
      </c>
      <c r="E426" s="361"/>
      <c r="F426" s="82">
        <f>SUM(G426:P426)</f>
        <v>1.35E-2</v>
      </c>
      <c r="G426" s="85"/>
      <c r="H426" s="85"/>
      <c r="I426" s="85"/>
      <c r="J426" s="85"/>
      <c r="K426" s="85"/>
      <c r="L426" s="85"/>
      <c r="M426" s="85">
        <v>1.35E-2</v>
      </c>
      <c r="N426" s="85"/>
      <c r="O426" s="85"/>
      <c r="P426" s="85"/>
      <c r="Q426" s="39" t="s">
        <v>197</v>
      </c>
      <c r="R426" s="37">
        <v>2021</v>
      </c>
      <c r="S426" s="39" t="s">
        <v>651</v>
      </c>
      <c r="T426" s="506"/>
      <c r="W426" s="395"/>
    </row>
    <row r="427" spans="1:23" s="38" customFormat="1" x14ac:dyDescent="0.25">
      <c r="A427" s="507">
        <v>123</v>
      </c>
      <c r="B427" s="42" t="s">
        <v>652</v>
      </c>
      <c r="C427" s="48" t="s">
        <v>169</v>
      </c>
      <c r="D427" s="82">
        <f t="shared" ref="D427:D435" si="84">E427+F427</f>
        <v>2.9</v>
      </c>
      <c r="E427" s="361"/>
      <c r="F427" s="82">
        <f t="shared" ref="F427:F432" si="85">SUM(G427:P427)</f>
        <v>2.9</v>
      </c>
      <c r="G427" s="85"/>
      <c r="H427" s="85">
        <v>0.09</v>
      </c>
      <c r="I427" s="85"/>
      <c r="J427" s="85"/>
      <c r="K427" s="85"/>
      <c r="L427" s="85"/>
      <c r="M427" s="85"/>
      <c r="N427" s="85"/>
      <c r="O427" s="85"/>
      <c r="P427" s="85">
        <v>2.81</v>
      </c>
      <c r="Q427" s="39" t="s">
        <v>197</v>
      </c>
      <c r="R427" s="37">
        <v>2021</v>
      </c>
      <c r="S427" s="39" t="s">
        <v>653</v>
      </c>
      <c r="T427" s="506"/>
      <c r="U427" s="38" t="s">
        <v>169</v>
      </c>
      <c r="W427" s="395"/>
    </row>
    <row r="428" spans="1:23" s="38" customFormat="1" ht="25.5" x14ac:dyDescent="0.25">
      <c r="A428" s="507">
        <v>124</v>
      </c>
      <c r="B428" s="42" t="s">
        <v>654</v>
      </c>
      <c r="C428" s="48" t="s">
        <v>12</v>
      </c>
      <c r="D428" s="82">
        <f t="shared" si="84"/>
        <v>1.0806</v>
      </c>
      <c r="E428" s="361"/>
      <c r="F428" s="82">
        <f t="shared" si="85"/>
        <v>1.0806</v>
      </c>
      <c r="G428" s="85"/>
      <c r="H428" s="85"/>
      <c r="I428" s="85"/>
      <c r="J428" s="85">
        <v>1.0806</v>
      </c>
      <c r="K428" s="85"/>
      <c r="L428" s="85"/>
      <c r="M428" s="85"/>
      <c r="N428" s="85"/>
      <c r="O428" s="85"/>
      <c r="P428" s="85"/>
      <c r="Q428" s="39" t="s">
        <v>197</v>
      </c>
      <c r="R428" s="37">
        <v>2021</v>
      </c>
      <c r="S428" s="39" t="s">
        <v>655</v>
      </c>
      <c r="T428" s="506"/>
      <c r="U428" s="38" t="s">
        <v>12</v>
      </c>
      <c r="W428" s="395"/>
    </row>
    <row r="429" spans="1:23" s="38" customFormat="1" x14ac:dyDescent="0.25">
      <c r="A429" s="507">
        <v>125</v>
      </c>
      <c r="B429" s="42" t="s">
        <v>656</v>
      </c>
      <c r="C429" s="48" t="s">
        <v>168</v>
      </c>
      <c r="D429" s="82">
        <f t="shared" si="84"/>
        <v>0.37</v>
      </c>
      <c r="E429" s="361"/>
      <c r="F429" s="82">
        <f t="shared" si="85"/>
        <v>0.37</v>
      </c>
      <c r="G429" s="85"/>
      <c r="H429" s="85"/>
      <c r="I429" s="85"/>
      <c r="J429" s="85"/>
      <c r="K429" s="85"/>
      <c r="L429" s="85"/>
      <c r="M429" s="85"/>
      <c r="N429" s="85"/>
      <c r="O429" s="85">
        <v>0.37</v>
      </c>
      <c r="P429" s="85"/>
      <c r="Q429" s="39" t="s">
        <v>197</v>
      </c>
      <c r="R429" s="37">
        <v>2021</v>
      </c>
      <c r="S429" s="39" t="s">
        <v>1321</v>
      </c>
      <c r="T429" s="506"/>
      <c r="U429" s="38" t="s">
        <v>168</v>
      </c>
      <c r="W429" s="395"/>
    </row>
    <row r="430" spans="1:23" s="38" customFormat="1" x14ac:dyDescent="0.25">
      <c r="A430" s="507">
        <v>126</v>
      </c>
      <c r="B430" s="42" t="s">
        <v>657</v>
      </c>
      <c r="C430" s="48" t="s">
        <v>79</v>
      </c>
      <c r="D430" s="82">
        <f t="shared" si="84"/>
        <v>0.64549999999999996</v>
      </c>
      <c r="E430" s="361"/>
      <c r="F430" s="82">
        <f t="shared" si="85"/>
        <v>0.64549999999999996</v>
      </c>
      <c r="G430" s="85"/>
      <c r="H430" s="85"/>
      <c r="I430" s="85"/>
      <c r="J430" s="85"/>
      <c r="K430" s="85"/>
      <c r="L430" s="85"/>
      <c r="M430" s="85"/>
      <c r="N430" s="85">
        <v>0.64549999999999996</v>
      </c>
      <c r="O430" s="85"/>
      <c r="P430" s="85"/>
      <c r="Q430" s="39" t="s">
        <v>197</v>
      </c>
      <c r="R430" s="37">
        <v>2022</v>
      </c>
      <c r="S430" s="506" t="s">
        <v>1124</v>
      </c>
      <c r="T430" s="506"/>
      <c r="U430" s="38" t="s">
        <v>1260</v>
      </c>
      <c r="W430" s="395"/>
    </row>
    <row r="431" spans="1:23" s="38" customFormat="1" ht="25.5" x14ac:dyDescent="0.25">
      <c r="A431" s="507">
        <v>127</v>
      </c>
      <c r="B431" s="42" t="s">
        <v>957</v>
      </c>
      <c r="C431" s="48" t="s">
        <v>56</v>
      </c>
      <c r="D431" s="82">
        <f t="shared" si="84"/>
        <v>0.16</v>
      </c>
      <c r="E431" s="361"/>
      <c r="F431" s="82">
        <f t="shared" si="85"/>
        <v>0.16</v>
      </c>
      <c r="G431" s="85"/>
      <c r="H431" s="85"/>
      <c r="I431" s="85"/>
      <c r="J431" s="85"/>
      <c r="K431" s="85"/>
      <c r="L431" s="85">
        <v>0.16</v>
      </c>
      <c r="M431" s="85"/>
      <c r="N431" s="85"/>
      <c r="O431" s="85"/>
      <c r="P431" s="85"/>
      <c r="Q431" s="39" t="s">
        <v>197</v>
      </c>
      <c r="R431" s="37">
        <v>2021</v>
      </c>
      <c r="S431" s="39" t="s">
        <v>658</v>
      </c>
      <c r="T431" s="506"/>
      <c r="W431" s="395"/>
    </row>
    <row r="432" spans="1:23" s="38" customFormat="1" ht="25.5" x14ac:dyDescent="0.25">
      <c r="A432" s="507">
        <v>128</v>
      </c>
      <c r="B432" s="42" t="s">
        <v>659</v>
      </c>
      <c r="C432" s="48" t="s">
        <v>73</v>
      </c>
      <c r="D432" s="82">
        <f t="shared" si="84"/>
        <v>1.4E-3</v>
      </c>
      <c r="E432" s="361"/>
      <c r="F432" s="82">
        <f t="shared" si="85"/>
        <v>1.4E-3</v>
      </c>
      <c r="G432" s="85"/>
      <c r="H432" s="85"/>
      <c r="I432" s="85"/>
      <c r="J432" s="85"/>
      <c r="K432" s="85"/>
      <c r="L432" s="85"/>
      <c r="M432" s="85">
        <v>1.4E-3</v>
      </c>
      <c r="N432" s="85"/>
      <c r="O432" s="85"/>
      <c r="P432" s="85"/>
      <c r="Q432" s="39" t="s">
        <v>197</v>
      </c>
      <c r="R432" s="37">
        <v>2021</v>
      </c>
      <c r="S432" s="39" t="s">
        <v>1193</v>
      </c>
      <c r="T432" s="506"/>
      <c r="W432" s="395"/>
    </row>
    <row r="433" spans="1:23" s="38" customFormat="1" x14ac:dyDescent="0.25">
      <c r="A433" s="507">
        <v>129</v>
      </c>
      <c r="B433" s="42" t="s">
        <v>1136</v>
      </c>
      <c r="C433" s="48" t="s">
        <v>56</v>
      </c>
      <c r="D433" s="82">
        <f>E433+F433</f>
        <v>0.1091</v>
      </c>
      <c r="E433" s="361"/>
      <c r="F433" s="82">
        <f>SUM(G433:P433)</f>
        <v>0.1091</v>
      </c>
      <c r="G433" s="85"/>
      <c r="H433" s="85"/>
      <c r="I433" s="85"/>
      <c r="J433" s="85"/>
      <c r="K433" s="85"/>
      <c r="L433" s="85">
        <v>0.1091</v>
      </c>
      <c r="M433" s="85"/>
      <c r="N433" s="85"/>
      <c r="O433" s="85"/>
      <c r="P433" s="85"/>
      <c r="Q433" s="39" t="s">
        <v>197</v>
      </c>
      <c r="R433" s="37">
        <v>2022</v>
      </c>
      <c r="S433" s="39" t="s">
        <v>1131</v>
      </c>
      <c r="T433" s="506"/>
      <c r="U433" s="38" t="s">
        <v>1260</v>
      </c>
      <c r="W433" s="395"/>
    </row>
    <row r="434" spans="1:23" s="38" customFormat="1" x14ac:dyDescent="0.25">
      <c r="A434" s="507">
        <v>130</v>
      </c>
      <c r="B434" s="46" t="s">
        <v>1266</v>
      </c>
      <c r="C434" s="54" t="s">
        <v>172</v>
      </c>
      <c r="D434" s="82">
        <f t="shared" ref="D434" si="86">E434+F434</f>
        <v>3.5499999999999997E-2</v>
      </c>
      <c r="E434" s="361"/>
      <c r="F434" s="82">
        <f t="shared" ref="F434" si="87">SUM(G434:P434)</f>
        <v>3.5499999999999997E-2</v>
      </c>
      <c r="G434" s="85"/>
      <c r="H434" s="85"/>
      <c r="I434" s="85"/>
      <c r="J434" s="85"/>
      <c r="K434" s="85"/>
      <c r="L434" s="85"/>
      <c r="M434" s="85"/>
      <c r="N434" s="85"/>
      <c r="O434" s="85">
        <v>3.5499999999999997E-2</v>
      </c>
      <c r="P434" s="85"/>
      <c r="Q434" s="39" t="s">
        <v>197</v>
      </c>
      <c r="R434" s="52">
        <v>2022</v>
      </c>
      <c r="S434" s="39" t="s">
        <v>1267</v>
      </c>
      <c r="T434" s="310"/>
      <c r="U434" s="38" t="s">
        <v>172</v>
      </c>
      <c r="W434" s="395"/>
    </row>
    <row r="435" spans="1:23" s="38" customFormat="1" x14ac:dyDescent="0.25">
      <c r="A435" s="507">
        <v>131</v>
      </c>
      <c r="B435" s="46" t="s">
        <v>660</v>
      </c>
      <c r="C435" s="506" t="s">
        <v>88</v>
      </c>
      <c r="D435" s="82">
        <f t="shared" si="84"/>
        <v>0.77</v>
      </c>
      <c r="E435" s="361"/>
      <c r="F435" s="82">
        <f>SUM(G435:P435)</f>
        <v>0.77</v>
      </c>
      <c r="G435" s="85"/>
      <c r="H435" s="85">
        <v>0.77</v>
      </c>
      <c r="I435" s="85"/>
      <c r="J435" s="85"/>
      <c r="K435" s="85"/>
      <c r="L435" s="85"/>
      <c r="M435" s="85"/>
      <c r="N435" s="85"/>
      <c r="O435" s="85"/>
      <c r="P435" s="85"/>
      <c r="Q435" s="506" t="s">
        <v>197</v>
      </c>
      <c r="R435" s="37" t="s">
        <v>230</v>
      </c>
      <c r="S435" s="506" t="s">
        <v>661</v>
      </c>
      <c r="T435" s="506"/>
      <c r="W435" s="395"/>
    </row>
    <row r="436" spans="1:23" s="38" customFormat="1" ht="25.5" x14ac:dyDescent="0.25">
      <c r="A436" s="507">
        <v>132</v>
      </c>
      <c r="B436" s="42" t="s">
        <v>662</v>
      </c>
      <c r="C436" s="48" t="s">
        <v>168</v>
      </c>
      <c r="D436" s="82">
        <f>E436+F436</f>
        <v>0.56999999999999995</v>
      </c>
      <c r="E436" s="361"/>
      <c r="F436" s="82">
        <f>SUM(G436:P436)</f>
        <v>0.56999999999999995</v>
      </c>
      <c r="G436" s="85"/>
      <c r="H436" s="85"/>
      <c r="I436" s="85"/>
      <c r="J436" s="85"/>
      <c r="K436" s="85"/>
      <c r="L436" s="85"/>
      <c r="M436" s="85"/>
      <c r="N436" s="85"/>
      <c r="O436" s="85">
        <v>0.56999999999999995</v>
      </c>
      <c r="P436" s="85"/>
      <c r="Q436" s="39" t="s">
        <v>197</v>
      </c>
      <c r="R436" s="37" t="s">
        <v>230</v>
      </c>
      <c r="S436" s="307"/>
      <c r="T436" s="506"/>
      <c r="U436" s="38" t="s">
        <v>168</v>
      </c>
      <c r="W436" s="395"/>
    </row>
    <row r="437" spans="1:23" s="38" customFormat="1" x14ac:dyDescent="0.25">
      <c r="A437" s="507">
        <v>133</v>
      </c>
      <c r="B437" s="46" t="s">
        <v>663</v>
      </c>
      <c r="C437" s="506" t="s">
        <v>73</v>
      </c>
      <c r="D437" s="82">
        <f t="shared" si="57"/>
        <v>0.39</v>
      </c>
      <c r="E437" s="361"/>
      <c r="F437" s="82">
        <f t="shared" si="58"/>
        <v>0.39</v>
      </c>
      <c r="G437" s="85"/>
      <c r="H437" s="85"/>
      <c r="I437" s="85"/>
      <c r="J437" s="85"/>
      <c r="K437" s="85"/>
      <c r="L437" s="85"/>
      <c r="M437" s="85"/>
      <c r="N437" s="85"/>
      <c r="O437" s="85">
        <v>0.39</v>
      </c>
      <c r="P437" s="85"/>
      <c r="Q437" s="506" t="s">
        <v>198</v>
      </c>
      <c r="R437" s="37">
        <v>2021</v>
      </c>
      <c r="S437" s="506" t="s">
        <v>664</v>
      </c>
      <c r="T437" s="506"/>
      <c r="U437" s="38" t="s">
        <v>170</v>
      </c>
      <c r="W437" s="395"/>
    </row>
    <row r="438" spans="1:23" s="38" customFormat="1" x14ac:dyDescent="0.25">
      <c r="A438" s="507">
        <v>134</v>
      </c>
      <c r="B438" s="46" t="s">
        <v>665</v>
      </c>
      <c r="C438" s="54" t="s">
        <v>73</v>
      </c>
      <c r="D438" s="82">
        <f t="shared" ref="D438:D456" si="88">E438+F438</f>
        <v>0.13</v>
      </c>
      <c r="E438" s="361"/>
      <c r="F438" s="82">
        <f t="shared" si="58"/>
        <v>0.13</v>
      </c>
      <c r="G438" s="85"/>
      <c r="H438" s="85"/>
      <c r="I438" s="85"/>
      <c r="J438" s="85"/>
      <c r="K438" s="85"/>
      <c r="L438" s="85"/>
      <c r="M438" s="85">
        <v>0.13</v>
      </c>
      <c r="N438" s="85"/>
      <c r="O438" s="85"/>
      <c r="P438" s="85"/>
      <c r="Q438" s="506" t="s">
        <v>198</v>
      </c>
      <c r="R438" s="37">
        <v>2021</v>
      </c>
      <c r="S438" s="39" t="s">
        <v>666</v>
      </c>
      <c r="T438" s="506"/>
      <c r="W438" s="395"/>
    </row>
    <row r="439" spans="1:23" s="38" customFormat="1" x14ac:dyDescent="0.25">
      <c r="A439" s="507">
        <v>135</v>
      </c>
      <c r="B439" s="46" t="s">
        <v>503</v>
      </c>
      <c r="C439" s="54" t="s">
        <v>56</v>
      </c>
      <c r="D439" s="82">
        <f t="shared" si="88"/>
        <v>0.01</v>
      </c>
      <c r="E439" s="361"/>
      <c r="F439" s="82">
        <f t="shared" si="58"/>
        <v>0.01</v>
      </c>
      <c r="G439" s="85"/>
      <c r="H439" s="85"/>
      <c r="I439" s="85"/>
      <c r="J439" s="85"/>
      <c r="K439" s="85"/>
      <c r="L439" s="85"/>
      <c r="M439" s="85"/>
      <c r="N439" s="85">
        <v>0.01</v>
      </c>
      <c r="O439" s="85"/>
      <c r="P439" s="85"/>
      <c r="Q439" s="506" t="s">
        <v>198</v>
      </c>
      <c r="R439" s="37">
        <v>2021</v>
      </c>
      <c r="S439" s="39" t="s">
        <v>667</v>
      </c>
      <c r="T439" s="506"/>
      <c r="W439" s="395"/>
    </row>
    <row r="440" spans="1:23" s="38" customFormat="1" x14ac:dyDescent="0.25">
      <c r="A440" s="507">
        <v>136</v>
      </c>
      <c r="B440" s="46" t="s">
        <v>343</v>
      </c>
      <c r="C440" s="54" t="s">
        <v>173</v>
      </c>
      <c r="D440" s="82">
        <f t="shared" si="88"/>
        <v>0.16</v>
      </c>
      <c r="E440" s="361"/>
      <c r="F440" s="82">
        <f t="shared" si="58"/>
        <v>0.16</v>
      </c>
      <c r="G440" s="85"/>
      <c r="H440" s="85"/>
      <c r="I440" s="85"/>
      <c r="J440" s="85"/>
      <c r="K440" s="85"/>
      <c r="L440" s="85"/>
      <c r="M440" s="85"/>
      <c r="N440" s="85"/>
      <c r="O440" s="85">
        <v>0.16</v>
      </c>
      <c r="P440" s="85"/>
      <c r="Q440" s="506" t="s">
        <v>198</v>
      </c>
      <c r="R440" s="37">
        <v>2021</v>
      </c>
      <c r="S440" s="39" t="s">
        <v>669</v>
      </c>
      <c r="T440" s="506"/>
      <c r="U440" s="38" t="s">
        <v>173</v>
      </c>
      <c r="W440" s="395"/>
    </row>
    <row r="441" spans="1:23" s="38" customFormat="1" x14ac:dyDescent="0.25">
      <c r="A441" s="507">
        <v>137</v>
      </c>
      <c r="B441" s="46" t="s">
        <v>670</v>
      </c>
      <c r="C441" s="54" t="s">
        <v>97</v>
      </c>
      <c r="D441" s="82">
        <f t="shared" si="88"/>
        <v>0.03</v>
      </c>
      <c r="E441" s="361"/>
      <c r="F441" s="82">
        <f t="shared" si="58"/>
        <v>0.03</v>
      </c>
      <c r="G441" s="85"/>
      <c r="H441" s="85"/>
      <c r="I441" s="85"/>
      <c r="J441" s="85"/>
      <c r="K441" s="85"/>
      <c r="L441" s="85"/>
      <c r="M441" s="85"/>
      <c r="N441" s="85"/>
      <c r="O441" s="85"/>
      <c r="P441" s="85">
        <v>0.03</v>
      </c>
      <c r="Q441" s="506" t="s">
        <v>198</v>
      </c>
      <c r="R441" s="37">
        <v>2021</v>
      </c>
      <c r="S441" s="39" t="s">
        <v>669</v>
      </c>
      <c r="T441" s="506"/>
      <c r="U441" s="38" t="s">
        <v>97</v>
      </c>
      <c r="W441" s="395"/>
    </row>
    <row r="442" spans="1:23" s="38" customFormat="1" x14ac:dyDescent="0.25">
      <c r="A442" s="507">
        <v>138</v>
      </c>
      <c r="B442" s="46" t="s">
        <v>671</v>
      </c>
      <c r="C442" s="54" t="s">
        <v>168</v>
      </c>
      <c r="D442" s="82">
        <f t="shared" si="88"/>
        <v>0.57999999999999996</v>
      </c>
      <c r="E442" s="361"/>
      <c r="F442" s="82">
        <f t="shared" si="58"/>
        <v>0.57999999999999996</v>
      </c>
      <c r="G442" s="85"/>
      <c r="H442" s="85"/>
      <c r="I442" s="85"/>
      <c r="J442" s="85"/>
      <c r="K442" s="85"/>
      <c r="L442" s="85"/>
      <c r="M442" s="85"/>
      <c r="N442" s="85"/>
      <c r="O442" s="85">
        <v>0.57999999999999996</v>
      </c>
      <c r="P442" s="85"/>
      <c r="Q442" s="506" t="s">
        <v>198</v>
      </c>
      <c r="R442" s="37">
        <v>2021</v>
      </c>
      <c r="S442" s="39" t="s">
        <v>672</v>
      </c>
      <c r="T442" s="506"/>
      <c r="U442" s="38" t="s">
        <v>168</v>
      </c>
      <c r="W442" s="395"/>
    </row>
    <row r="443" spans="1:23" s="38" customFormat="1" x14ac:dyDescent="0.25">
      <c r="A443" s="507">
        <v>139</v>
      </c>
      <c r="B443" s="42" t="s">
        <v>673</v>
      </c>
      <c r="C443" s="50" t="s">
        <v>168</v>
      </c>
      <c r="D443" s="82">
        <f t="shared" si="88"/>
        <v>0.47</v>
      </c>
      <c r="E443" s="361"/>
      <c r="F443" s="82">
        <f t="shared" si="58"/>
        <v>0.47</v>
      </c>
      <c r="G443" s="85"/>
      <c r="H443" s="85"/>
      <c r="I443" s="85"/>
      <c r="J443" s="85"/>
      <c r="K443" s="85"/>
      <c r="L443" s="85"/>
      <c r="M443" s="85"/>
      <c r="N443" s="85"/>
      <c r="O443" s="85">
        <v>0.47</v>
      </c>
      <c r="P443" s="85"/>
      <c r="Q443" s="506" t="s">
        <v>198</v>
      </c>
      <c r="R443" s="37">
        <v>2021</v>
      </c>
      <c r="S443" s="506" t="s">
        <v>674</v>
      </c>
      <c r="T443" s="506"/>
      <c r="U443" s="38" t="s">
        <v>168</v>
      </c>
      <c r="W443" s="395"/>
    </row>
    <row r="444" spans="1:23" s="38" customFormat="1" x14ac:dyDescent="0.25">
      <c r="A444" s="507">
        <v>140</v>
      </c>
      <c r="B444" s="42" t="s">
        <v>675</v>
      </c>
      <c r="C444" s="50" t="s">
        <v>168</v>
      </c>
      <c r="D444" s="82">
        <f t="shared" si="88"/>
        <v>0.28000000000000003</v>
      </c>
      <c r="E444" s="361"/>
      <c r="F444" s="82">
        <f t="shared" ref="F444:F445" si="89">SUM(G444:P444)</f>
        <v>0.28000000000000003</v>
      </c>
      <c r="G444" s="85"/>
      <c r="H444" s="85"/>
      <c r="I444" s="85"/>
      <c r="J444" s="85"/>
      <c r="K444" s="85"/>
      <c r="L444" s="85"/>
      <c r="M444" s="85"/>
      <c r="N444" s="85"/>
      <c r="O444" s="85">
        <v>0.28000000000000003</v>
      </c>
      <c r="P444" s="85"/>
      <c r="Q444" s="506" t="s">
        <v>198</v>
      </c>
      <c r="R444" s="37">
        <v>2021</v>
      </c>
      <c r="S444" s="506" t="s">
        <v>676</v>
      </c>
      <c r="T444" s="506"/>
      <c r="U444" s="38" t="s">
        <v>168</v>
      </c>
      <c r="W444" s="395"/>
    </row>
    <row r="445" spans="1:23" s="38" customFormat="1" x14ac:dyDescent="0.25">
      <c r="A445" s="507">
        <v>141</v>
      </c>
      <c r="B445" s="42" t="s">
        <v>677</v>
      </c>
      <c r="C445" s="50" t="s">
        <v>168</v>
      </c>
      <c r="D445" s="82">
        <f t="shared" si="88"/>
        <v>0.52</v>
      </c>
      <c r="E445" s="361"/>
      <c r="F445" s="82">
        <f t="shared" si="89"/>
        <v>0.52</v>
      </c>
      <c r="G445" s="85"/>
      <c r="H445" s="85"/>
      <c r="I445" s="85"/>
      <c r="J445" s="85"/>
      <c r="K445" s="85"/>
      <c r="L445" s="85"/>
      <c r="M445" s="85"/>
      <c r="N445" s="85"/>
      <c r="O445" s="85">
        <v>0.52</v>
      </c>
      <c r="P445" s="85"/>
      <c r="Q445" s="506" t="s">
        <v>198</v>
      </c>
      <c r="R445" s="37">
        <v>2021</v>
      </c>
      <c r="S445" s="506" t="s">
        <v>678</v>
      </c>
      <c r="T445" s="506"/>
      <c r="U445" s="38" t="s">
        <v>168</v>
      </c>
      <c r="W445" s="395"/>
    </row>
    <row r="446" spans="1:23" s="38" customFormat="1" x14ac:dyDescent="0.25">
      <c r="A446" s="507">
        <v>142</v>
      </c>
      <c r="B446" s="42" t="s">
        <v>303</v>
      </c>
      <c r="C446" s="50" t="s">
        <v>97</v>
      </c>
      <c r="D446" s="82">
        <f t="shared" si="88"/>
        <v>0.05</v>
      </c>
      <c r="E446" s="361"/>
      <c r="F446" s="82">
        <f>SUM(G446:P446)</f>
        <v>0.05</v>
      </c>
      <c r="G446" s="85"/>
      <c r="H446" s="85"/>
      <c r="I446" s="85"/>
      <c r="J446" s="85"/>
      <c r="K446" s="85"/>
      <c r="L446" s="85"/>
      <c r="M446" s="85"/>
      <c r="N446" s="85"/>
      <c r="O446" s="308"/>
      <c r="P446" s="85">
        <v>0.05</v>
      </c>
      <c r="Q446" s="506" t="s">
        <v>198</v>
      </c>
      <c r="R446" s="37">
        <v>2021</v>
      </c>
      <c r="S446" s="506" t="s">
        <v>679</v>
      </c>
      <c r="T446" s="506"/>
      <c r="U446" s="38" t="s">
        <v>97</v>
      </c>
      <c r="W446" s="395"/>
    </row>
    <row r="447" spans="1:23" s="38" customFormat="1" ht="25.5" x14ac:dyDescent="0.25">
      <c r="A447" s="507">
        <v>143</v>
      </c>
      <c r="B447" s="42" t="s">
        <v>1268</v>
      </c>
      <c r="C447" s="50" t="s">
        <v>56</v>
      </c>
      <c r="D447" s="82">
        <f t="shared" si="88"/>
        <v>0.24840000000000001</v>
      </c>
      <c r="E447" s="361"/>
      <c r="F447" s="82">
        <f t="shared" si="58"/>
        <v>0.24840000000000001</v>
      </c>
      <c r="G447" s="85"/>
      <c r="H447" s="85"/>
      <c r="I447" s="85"/>
      <c r="J447" s="85"/>
      <c r="K447" s="85"/>
      <c r="L447" s="85">
        <v>0.24840000000000001</v>
      </c>
      <c r="M447" s="85"/>
      <c r="N447" s="85"/>
      <c r="O447" s="85"/>
      <c r="P447" s="85"/>
      <c r="Q447" s="506" t="s">
        <v>198</v>
      </c>
      <c r="R447" s="37">
        <v>2021</v>
      </c>
      <c r="S447" s="506" t="s">
        <v>668</v>
      </c>
      <c r="T447" s="506"/>
      <c r="U447" s="38" t="s">
        <v>1360</v>
      </c>
      <c r="W447" s="395"/>
    </row>
    <row r="448" spans="1:23" s="38" customFormat="1" x14ac:dyDescent="0.25">
      <c r="A448" s="507">
        <v>144</v>
      </c>
      <c r="B448" s="46" t="s">
        <v>1083</v>
      </c>
      <c r="C448" s="506" t="s">
        <v>43</v>
      </c>
      <c r="D448" s="82">
        <f t="shared" si="88"/>
        <v>0.2525</v>
      </c>
      <c r="E448" s="361"/>
      <c r="F448" s="82">
        <f t="shared" si="58"/>
        <v>0.2525</v>
      </c>
      <c r="G448" s="230"/>
      <c r="H448" s="230">
        <v>0.2525</v>
      </c>
      <c r="I448" s="230"/>
      <c r="J448" s="230"/>
      <c r="K448" s="230"/>
      <c r="L448" s="230"/>
      <c r="M448" s="230"/>
      <c r="N448" s="230"/>
      <c r="O448" s="230"/>
      <c r="P448" s="230"/>
      <c r="Q448" s="506" t="s">
        <v>198</v>
      </c>
      <c r="R448" s="37" t="s">
        <v>230</v>
      </c>
      <c r="S448" s="506"/>
      <c r="T448" s="506"/>
      <c r="W448" s="395"/>
    </row>
    <row r="449" spans="1:23" s="38" customFormat="1" x14ac:dyDescent="0.25">
      <c r="A449" s="507">
        <v>145</v>
      </c>
      <c r="B449" s="42" t="s">
        <v>680</v>
      </c>
      <c r="C449" s="506" t="s">
        <v>56</v>
      </c>
      <c r="D449" s="82">
        <f t="shared" si="88"/>
        <v>0.06</v>
      </c>
      <c r="E449" s="361"/>
      <c r="F449" s="82">
        <f t="shared" ref="F449:F456" si="90">SUM(G449:P449)</f>
        <v>0.06</v>
      </c>
      <c r="G449" s="230"/>
      <c r="H449" s="230">
        <v>0.06</v>
      </c>
      <c r="I449" s="230"/>
      <c r="J449" s="230"/>
      <c r="K449" s="230"/>
      <c r="L449" s="230"/>
      <c r="M449" s="230"/>
      <c r="N449" s="230"/>
      <c r="O449" s="230"/>
      <c r="P449" s="230"/>
      <c r="Q449" s="506" t="s">
        <v>198</v>
      </c>
      <c r="R449" s="37" t="s">
        <v>230</v>
      </c>
      <c r="S449" s="506"/>
      <c r="T449" s="506"/>
      <c r="W449" s="395"/>
    </row>
    <row r="450" spans="1:23" s="38" customFormat="1" x14ac:dyDescent="0.25">
      <c r="A450" s="507">
        <v>146</v>
      </c>
      <c r="B450" s="42" t="s">
        <v>670</v>
      </c>
      <c r="C450" s="48" t="s">
        <v>97</v>
      </c>
      <c r="D450" s="82">
        <f t="shared" si="88"/>
        <v>0.04</v>
      </c>
      <c r="E450" s="367"/>
      <c r="F450" s="82">
        <f t="shared" si="90"/>
        <v>0.04</v>
      </c>
      <c r="G450" s="85"/>
      <c r="H450" s="85"/>
      <c r="I450" s="85"/>
      <c r="J450" s="85"/>
      <c r="K450" s="85"/>
      <c r="L450" s="85"/>
      <c r="M450" s="85"/>
      <c r="N450" s="85"/>
      <c r="O450" s="85">
        <v>0.04</v>
      </c>
      <c r="P450" s="85"/>
      <c r="Q450" s="39" t="s">
        <v>198</v>
      </c>
      <c r="R450" s="37" t="s">
        <v>230</v>
      </c>
      <c r="S450" s="39"/>
      <c r="T450" s="506"/>
      <c r="U450" s="38" t="s">
        <v>168</v>
      </c>
      <c r="W450" s="395"/>
    </row>
    <row r="451" spans="1:23" s="38" customFormat="1" x14ac:dyDescent="0.25">
      <c r="A451" s="507">
        <v>147</v>
      </c>
      <c r="B451" s="42" t="s">
        <v>681</v>
      </c>
      <c r="C451" s="48" t="s">
        <v>97</v>
      </c>
      <c r="D451" s="82">
        <f t="shared" si="88"/>
        <v>0.05</v>
      </c>
      <c r="E451" s="367"/>
      <c r="F451" s="82">
        <f t="shared" si="90"/>
        <v>0.05</v>
      </c>
      <c r="G451" s="85"/>
      <c r="H451" s="85">
        <v>0.01</v>
      </c>
      <c r="I451" s="85"/>
      <c r="J451" s="85"/>
      <c r="K451" s="85"/>
      <c r="L451" s="85"/>
      <c r="M451" s="85">
        <v>0.04</v>
      </c>
      <c r="N451" s="85"/>
      <c r="O451" s="85"/>
      <c r="P451" s="85"/>
      <c r="Q451" s="39" t="s">
        <v>198</v>
      </c>
      <c r="R451" s="37" t="s">
        <v>230</v>
      </c>
      <c r="S451" s="39"/>
      <c r="T451" s="506"/>
      <c r="W451" s="395"/>
    </row>
    <row r="452" spans="1:23" s="38" customFormat="1" x14ac:dyDescent="0.25">
      <c r="A452" s="507">
        <v>148</v>
      </c>
      <c r="B452" s="42" t="s">
        <v>682</v>
      </c>
      <c r="C452" s="48" t="s">
        <v>97</v>
      </c>
      <c r="D452" s="82">
        <f t="shared" si="88"/>
        <v>0.04</v>
      </c>
      <c r="E452" s="367"/>
      <c r="F452" s="82">
        <f t="shared" si="90"/>
        <v>0.04</v>
      </c>
      <c r="G452" s="85"/>
      <c r="H452" s="85"/>
      <c r="I452" s="85"/>
      <c r="J452" s="85"/>
      <c r="K452" s="85"/>
      <c r="L452" s="85"/>
      <c r="M452" s="85"/>
      <c r="N452" s="85"/>
      <c r="O452" s="85">
        <v>0.04</v>
      </c>
      <c r="P452" s="85"/>
      <c r="Q452" s="39" t="s">
        <v>198</v>
      </c>
      <c r="R452" s="37" t="s">
        <v>230</v>
      </c>
      <c r="S452" s="39"/>
      <c r="T452" s="506"/>
      <c r="U452" s="38" t="s">
        <v>171</v>
      </c>
      <c r="W452" s="395"/>
    </row>
    <row r="453" spans="1:23" s="38" customFormat="1" x14ac:dyDescent="0.25">
      <c r="A453" s="507">
        <v>149</v>
      </c>
      <c r="B453" s="46" t="s">
        <v>683</v>
      </c>
      <c r="C453" s="54" t="s">
        <v>99</v>
      </c>
      <c r="D453" s="82">
        <f t="shared" si="88"/>
        <v>0.24</v>
      </c>
      <c r="E453" s="361"/>
      <c r="F453" s="82">
        <f t="shared" si="90"/>
        <v>0.24</v>
      </c>
      <c r="G453" s="85"/>
      <c r="H453" s="85">
        <v>0.24</v>
      </c>
      <c r="I453" s="85"/>
      <c r="J453" s="85"/>
      <c r="K453" s="85"/>
      <c r="L453" s="85"/>
      <c r="M453" s="85"/>
      <c r="N453" s="85"/>
      <c r="O453" s="85"/>
      <c r="P453" s="85"/>
      <c r="Q453" s="39" t="s">
        <v>198</v>
      </c>
      <c r="R453" s="37" t="s">
        <v>230</v>
      </c>
      <c r="S453" s="39"/>
      <c r="T453" s="506"/>
      <c r="W453" s="395"/>
    </row>
    <row r="454" spans="1:23" s="38" customFormat="1" x14ac:dyDescent="0.25">
      <c r="A454" s="507">
        <v>150</v>
      </c>
      <c r="B454" s="46" t="s">
        <v>967</v>
      </c>
      <c r="C454" s="54" t="s">
        <v>168</v>
      </c>
      <c r="D454" s="82">
        <f t="shared" si="88"/>
        <v>0.11</v>
      </c>
      <c r="E454" s="361"/>
      <c r="F454" s="82">
        <f t="shared" si="90"/>
        <v>0.11</v>
      </c>
      <c r="G454" s="85"/>
      <c r="H454" s="85"/>
      <c r="I454" s="85"/>
      <c r="J454" s="85"/>
      <c r="K454" s="85"/>
      <c r="L454" s="85"/>
      <c r="M454" s="85"/>
      <c r="N454" s="85"/>
      <c r="O454" s="85">
        <v>0.11</v>
      </c>
      <c r="P454" s="85"/>
      <c r="Q454" s="39" t="s">
        <v>198</v>
      </c>
      <c r="R454" s="37" t="s">
        <v>230</v>
      </c>
      <c r="S454" s="39"/>
      <c r="T454" s="506"/>
      <c r="U454" s="38" t="s">
        <v>168</v>
      </c>
      <c r="W454" s="395"/>
    </row>
    <row r="455" spans="1:23" s="38" customFormat="1" x14ac:dyDescent="0.25">
      <c r="A455" s="507">
        <v>151</v>
      </c>
      <c r="B455" s="46" t="s">
        <v>968</v>
      </c>
      <c r="C455" s="54" t="s">
        <v>168</v>
      </c>
      <c r="D455" s="82">
        <f t="shared" si="88"/>
        <v>0.19</v>
      </c>
      <c r="E455" s="361"/>
      <c r="F455" s="82">
        <f t="shared" si="90"/>
        <v>0.19</v>
      </c>
      <c r="G455" s="85"/>
      <c r="H455" s="85"/>
      <c r="I455" s="85"/>
      <c r="J455" s="85"/>
      <c r="K455" s="85"/>
      <c r="L455" s="85"/>
      <c r="M455" s="85"/>
      <c r="N455" s="85"/>
      <c r="O455" s="85">
        <v>0.19</v>
      </c>
      <c r="P455" s="85"/>
      <c r="Q455" s="39" t="s">
        <v>198</v>
      </c>
      <c r="R455" s="37" t="s">
        <v>230</v>
      </c>
      <c r="S455" s="39"/>
      <c r="T455" s="506"/>
      <c r="U455" s="38" t="s">
        <v>168</v>
      </c>
      <c r="W455" s="395"/>
    </row>
    <row r="456" spans="1:23" s="38" customFormat="1" x14ac:dyDescent="0.25">
      <c r="A456" s="507">
        <v>152</v>
      </c>
      <c r="B456" s="172" t="s">
        <v>1194</v>
      </c>
      <c r="C456" s="68" t="s">
        <v>172</v>
      </c>
      <c r="D456" s="150">
        <f t="shared" si="88"/>
        <v>0.03</v>
      </c>
      <c r="E456" s="362"/>
      <c r="F456" s="150">
        <f t="shared" si="90"/>
        <v>0.03</v>
      </c>
      <c r="G456" s="323"/>
      <c r="H456" s="323"/>
      <c r="I456" s="323"/>
      <c r="J456" s="323"/>
      <c r="K456" s="323"/>
      <c r="L456" s="323"/>
      <c r="M456" s="323">
        <v>0.03</v>
      </c>
      <c r="N456" s="323"/>
      <c r="O456" s="323"/>
      <c r="P456" s="323"/>
      <c r="Q456" s="21" t="s">
        <v>198</v>
      </c>
      <c r="R456" s="47">
        <v>2022</v>
      </c>
      <c r="S456" s="21" t="s">
        <v>1195</v>
      </c>
      <c r="T456" s="514"/>
      <c r="W456" s="395"/>
    </row>
    <row r="457" spans="1:23" s="65" customFormat="1" ht="15.75" x14ac:dyDescent="0.25">
      <c r="A457" s="372" t="s">
        <v>1322</v>
      </c>
      <c r="B457" s="373" t="s">
        <v>969</v>
      </c>
      <c r="C457" s="420"/>
      <c r="D457" s="374"/>
      <c r="E457" s="375"/>
      <c r="F457" s="376"/>
      <c r="G457" s="377"/>
      <c r="H457" s="377"/>
      <c r="I457" s="377"/>
      <c r="J457" s="377"/>
      <c r="K457" s="377"/>
      <c r="L457" s="377"/>
      <c r="M457" s="377"/>
      <c r="N457" s="377"/>
      <c r="O457" s="377"/>
      <c r="P457" s="377"/>
      <c r="Q457" s="378"/>
      <c r="R457" s="379"/>
      <c r="S457" s="378"/>
      <c r="T457" s="378"/>
      <c r="U457" s="64"/>
      <c r="W457" s="395"/>
    </row>
    <row r="458" spans="1:23" s="38" customFormat="1" x14ac:dyDescent="0.25">
      <c r="A458" s="58">
        <v>1</v>
      </c>
      <c r="B458" s="167" t="s">
        <v>1086</v>
      </c>
      <c r="C458" s="70" t="s">
        <v>76</v>
      </c>
      <c r="D458" s="165">
        <f>E458+F458</f>
        <v>0.91579999999999995</v>
      </c>
      <c r="E458" s="365"/>
      <c r="F458" s="165">
        <f>SUM(G458:P458)</f>
        <v>0.91579999999999995</v>
      </c>
      <c r="G458" s="314">
        <v>0.61</v>
      </c>
      <c r="H458" s="314">
        <v>0.29580000000000001</v>
      </c>
      <c r="I458" s="314">
        <v>0.01</v>
      </c>
      <c r="J458" s="314"/>
      <c r="K458" s="314"/>
      <c r="L458" s="314"/>
      <c r="M458" s="314"/>
      <c r="N458" s="314"/>
      <c r="O458" s="314"/>
      <c r="P458" s="314"/>
      <c r="Q458" s="58" t="s">
        <v>188</v>
      </c>
      <c r="R458" s="86" t="s">
        <v>1076</v>
      </c>
      <c r="S458" s="22"/>
      <c r="T458" s="513"/>
      <c r="U458" s="43"/>
      <c r="W458" s="395"/>
    </row>
    <row r="459" spans="1:23" s="38" customFormat="1" ht="25.5" x14ac:dyDescent="0.25">
      <c r="A459" s="52">
        <v>2</v>
      </c>
      <c r="B459" s="42" t="s">
        <v>684</v>
      </c>
      <c r="C459" s="44" t="s">
        <v>76</v>
      </c>
      <c r="D459" s="82">
        <f t="shared" ref="D459:D474" si="91">E459+F459</f>
        <v>0.53</v>
      </c>
      <c r="E459" s="361"/>
      <c r="F459" s="82">
        <f t="shared" ref="F459:F474" si="92">SUM(G459:P459)</f>
        <v>0.53</v>
      </c>
      <c r="G459" s="85"/>
      <c r="H459" s="85">
        <v>0.53</v>
      </c>
      <c r="I459" s="85"/>
      <c r="J459" s="85"/>
      <c r="K459" s="85"/>
      <c r="L459" s="85"/>
      <c r="M459" s="85"/>
      <c r="N459" s="85"/>
      <c r="O459" s="85"/>
      <c r="P459" s="85"/>
      <c r="Q459" s="52" t="s">
        <v>188</v>
      </c>
      <c r="R459" s="37">
        <v>2021</v>
      </c>
      <c r="S459" s="39" t="s">
        <v>685</v>
      </c>
      <c r="T459" s="506"/>
      <c r="U459" s="43"/>
      <c r="W459" s="395"/>
    </row>
    <row r="460" spans="1:23" s="38" customFormat="1" ht="25.5" x14ac:dyDescent="0.25">
      <c r="A460" s="52">
        <v>3</v>
      </c>
      <c r="B460" s="42" t="s">
        <v>686</v>
      </c>
      <c r="C460" s="44" t="s">
        <v>76</v>
      </c>
      <c r="D460" s="82">
        <f t="shared" si="91"/>
        <v>0.86999999999999988</v>
      </c>
      <c r="E460" s="361"/>
      <c r="F460" s="82">
        <f t="shared" si="92"/>
        <v>0.86999999999999988</v>
      </c>
      <c r="G460" s="85">
        <v>0.18</v>
      </c>
      <c r="H460" s="85">
        <v>0.69</v>
      </c>
      <c r="I460" s="85"/>
      <c r="J460" s="85"/>
      <c r="K460" s="85"/>
      <c r="L460" s="85"/>
      <c r="M460" s="85"/>
      <c r="N460" s="85"/>
      <c r="O460" s="85"/>
      <c r="P460" s="85"/>
      <c r="Q460" s="52" t="s">
        <v>188</v>
      </c>
      <c r="R460" s="37">
        <v>2021</v>
      </c>
      <c r="S460" s="39" t="s">
        <v>687</v>
      </c>
      <c r="T460" s="506"/>
      <c r="U460" s="43"/>
      <c r="W460" s="395"/>
    </row>
    <row r="461" spans="1:23" s="38" customFormat="1" ht="25.5" x14ac:dyDescent="0.25">
      <c r="A461" s="52">
        <v>4</v>
      </c>
      <c r="B461" s="42" t="s">
        <v>688</v>
      </c>
      <c r="C461" s="44" t="s">
        <v>76</v>
      </c>
      <c r="D461" s="82">
        <f>E461+F461</f>
        <v>0.19</v>
      </c>
      <c r="E461" s="361"/>
      <c r="F461" s="82">
        <f>SUM(G461:P461)</f>
        <v>0.19</v>
      </c>
      <c r="G461" s="85"/>
      <c r="H461" s="85">
        <v>0.19</v>
      </c>
      <c r="I461" s="85"/>
      <c r="J461" s="85"/>
      <c r="K461" s="85"/>
      <c r="L461" s="85"/>
      <c r="M461" s="85"/>
      <c r="N461" s="85"/>
      <c r="O461" s="85"/>
      <c r="P461" s="85"/>
      <c r="Q461" s="52" t="s">
        <v>188</v>
      </c>
      <c r="R461" s="37">
        <v>2021</v>
      </c>
      <c r="S461" s="39" t="s">
        <v>689</v>
      </c>
      <c r="T461" s="506"/>
      <c r="U461" s="53"/>
      <c r="W461" s="395"/>
    </row>
    <row r="462" spans="1:23" s="38" customFormat="1" ht="25.5" x14ac:dyDescent="0.25">
      <c r="A462" s="52">
        <v>5</v>
      </c>
      <c r="B462" s="42" t="s">
        <v>690</v>
      </c>
      <c r="C462" s="44" t="s">
        <v>76</v>
      </c>
      <c r="D462" s="82">
        <f>E462+F462</f>
        <v>0.44</v>
      </c>
      <c r="E462" s="361"/>
      <c r="F462" s="82">
        <f>SUM(G462:P462)</f>
        <v>0.44</v>
      </c>
      <c r="G462" s="85">
        <v>0.44</v>
      </c>
      <c r="H462" s="85"/>
      <c r="I462" s="85"/>
      <c r="J462" s="85"/>
      <c r="K462" s="85"/>
      <c r="L462" s="85"/>
      <c r="M462" s="85"/>
      <c r="N462" s="85"/>
      <c r="O462" s="85"/>
      <c r="P462" s="85"/>
      <c r="Q462" s="52" t="s">
        <v>188</v>
      </c>
      <c r="R462" s="37">
        <v>2021</v>
      </c>
      <c r="S462" s="39" t="s">
        <v>691</v>
      </c>
      <c r="T462" s="506"/>
      <c r="U462" s="43"/>
      <c r="W462" s="395"/>
    </row>
    <row r="463" spans="1:23" s="38" customFormat="1" ht="25.5" x14ac:dyDescent="0.25">
      <c r="A463" s="52">
        <v>6</v>
      </c>
      <c r="B463" s="42" t="s">
        <v>692</v>
      </c>
      <c r="C463" s="44" t="s">
        <v>76</v>
      </c>
      <c r="D463" s="82">
        <f>E463+F463</f>
        <v>0.87</v>
      </c>
      <c r="E463" s="361"/>
      <c r="F463" s="82">
        <f>SUM(G463:P463)</f>
        <v>0.87</v>
      </c>
      <c r="G463" s="85"/>
      <c r="H463" s="85">
        <v>0.87</v>
      </c>
      <c r="I463" s="85"/>
      <c r="J463" s="85"/>
      <c r="K463" s="85"/>
      <c r="L463" s="85"/>
      <c r="M463" s="85"/>
      <c r="N463" s="85"/>
      <c r="O463" s="85"/>
      <c r="P463" s="85"/>
      <c r="Q463" s="52" t="s">
        <v>188</v>
      </c>
      <c r="R463" s="37">
        <v>2021</v>
      </c>
      <c r="S463" s="39" t="s">
        <v>693</v>
      </c>
      <c r="T463" s="506"/>
      <c r="U463" s="43"/>
      <c r="W463" s="395"/>
    </row>
    <row r="464" spans="1:23" s="38" customFormat="1" ht="25.5" x14ac:dyDescent="0.25">
      <c r="A464" s="52">
        <v>7</v>
      </c>
      <c r="B464" s="42" t="s">
        <v>694</v>
      </c>
      <c r="C464" s="44" t="s">
        <v>76</v>
      </c>
      <c r="D464" s="82">
        <f>E464+F464</f>
        <v>0.25</v>
      </c>
      <c r="E464" s="361"/>
      <c r="F464" s="82">
        <f>SUM(G464:P464)</f>
        <v>0.25</v>
      </c>
      <c r="G464" s="85">
        <v>0.25</v>
      </c>
      <c r="H464" s="85"/>
      <c r="I464" s="85"/>
      <c r="J464" s="85"/>
      <c r="K464" s="85"/>
      <c r="L464" s="85"/>
      <c r="M464" s="85"/>
      <c r="N464" s="85"/>
      <c r="O464" s="85"/>
      <c r="P464" s="85"/>
      <c r="Q464" s="52" t="s">
        <v>188</v>
      </c>
      <c r="R464" s="37">
        <v>2021</v>
      </c>
      <c r="S464" s="39" t="s">
        <v>695</v>
      </c>
      <c r="T464" s="506"/>
      <c r="U464" s="43"/>
      <c r="W464" s="395"/>
    </row>
    <row r="465" spans="1:24" s="38" customFormat="1" ht="25.5" x14ac:dyDescent="0.25">
      <c r="A465" s="52">
        <v>8</v>
      </c>
      <c r="B465" s="42" t="s">
        <v>696</v>
      </c>
      <c r="C465" s="44" t="s">
        <v>76</v>
      </c>
      <c r="D465" s="82">
        <f>E465+F465</f>
        <v>0.44</v>
      </c>
      <c r="E465" s="361"/>
      <c r="F465" s="82">
        <f>SUM(G465:P465)</f>
        <v>0.44</v>
      </c>
      <c r="G465" s="85">
        <v>0.14000000000000001</v>
      </c>
      <c r="H465" s="85">
        <v>0.3</v>
      </c>
      <c r="I465" s="85"/>
      <c r="J465" s="85"/>
      <c r="K465" s="85"/>
      <c r="L465" s="85"/>
      <c r="M465" s="85"/>
      <c r="N465" s="85"/>
      <c r="O465" s="85"/>
      <c r="P465" s="85"/>
      <c r="Q465" s="52" t="s">
        <v>188</v>
      </c>
      <c r="R465" s="37">
        <v>2021</v>
      </c>
      <c r="S465" s="39" t="s">
        <v>697</v>
      </c>
      <c r="T465" s="506"/>
      <c r="U465" s="43"/>
      <c r="W465" s="395"/>
    </row>
    <row r="466" spans="1:24" s="38" customFormat="1" ht="25.5" x14ac:dyDescent="0.25">
      <c r="A466" s="52">
        <v>9</v>
      </c>
      <c r="B466" s="42" t="s">
        <v>698</v>
      </c>
      <c r="C466" s="44" t="s">
        <v>76</v>
      </c>
      <c r="D466" s="82">
        <f t="shared" ref="D466:D467" si="93">E466+F466</f>
        <v>0.42</v>
      </c>
      <c r="E466" s="361"/>
      <c r="F466" s="82">
        <f t="shared" ref="F466:F467" si="94">SUM(G466:P466)</f>
        <v>0.42</v>
      </c>
      <c r="G466" s="85"/>
      <c r="H466" s="85">
        <v>0.42</v>
      </c>
      <c r="I466" s="85"/>
      <c r="J466" s="85"/>
      <c r="K466" s="85"/>
      <c r="L466" s="85"/>
      <c r="M466" s="85"/>
      <c r="N466" s="85"/>
      <c r="O466" s="85"/>
      <c r="P466" s="85"/>
      <c r="Q466" s="52" t="s">
        <v>188</v>
      </c>
      <c r="R466" s="37">
        <v>2021</v>
      </c>
      <c r="S466" s="39" t="s">
        <v>699</v>
      </c>
      <c r="T466" s="506"/>
      <c r="U466" s="43"/>
      <c r="W466" s="395"/>
    </row>
    <row r="467" spans="1:24" s="38" customFormat="1" ht="25.5" x14ac:dyDescent="0.25">
      <c r="A467" s="52">
        <v>10</v>
      </c>
      <c r="B467" s="42" t="s">
        <v>700</v>
      </c>
      <c r="C467" s="44" t="s">
        <v>76</v>
      </c>
      <c r="D467" s="82">
        <f t="shared" si="93"/>
        <v>0.62</v>
      </c>
      <c r="E467" s="361"/>
      <c r="F467" s="82">
        <f t="shared" si="94"/>
        <v>0.62</v>
      </c>
      <c r="G467" s="85">
        <v>0.5</v>
      </c>
      <c r="H467" s="85">
        <v>0.12</v>
      </c>
      <c r="I467" s="85"/>
      <c r="J467" s="85"/>
      <c r="K467" s="85"/>
      <c r="L467" s="85"/>
      <c r="M467" s="85"/>
      <c r="N467" s="85"/>
      <c r="O467" s="85"/>
      <c r="P467" s="85"/>
      <c r="Q467" s="52" t="s">
        <v>188</v>
      </c>
      <c r="R467" s="37">
        <v>2021</v>
      </c>
      <c r="S467" s="39" t="s">
        <v>701</v>
      </c>
      <c r="T467" s="506"/>
      <c r="U467" s="43"/>
      <c r="W467" s="395"/>
    </row>
    <row r="468" spans="1:24" s="38" customFormat="1" ht="25.5" x14ac:dyDescent="0.25">
      <c r="A468" s="52">
        <v>11</v>
      </c>
      <c r="B468" s="42" t="s">
        <v>702</v>
      </c>
      <c r="C468" s="44" t="s">
        <v>76</v>
      </c>
      <c r="D468" s="82">
        <f t="shared" si="91"/>
        <v>0.60000000000000009</v>
      </c>
      <c r="E468" s="361"/>
      <c r="F468" s="82">
        <f t="shared" si="92"/>
        <v>0.60000000000000009</v>
      </c>
      <c r="G468" s="85">
        <v>0.34</v>
      </c>
      <c r="H468" s="85">
        <v>0.26</v>
      </c>
      <c r="I468" s="85"/>
      <c r="J468" s="85"/>
      <c r="K468" s="85"/>
      <c r="L468" s="85"/>
      <c r="M468" s="85"/>
      <c r="N468" s="85"/>
      <c r="O468" s="85"/>
      <c r="P468" s="85"/>
      <c r="Q468" s="52" t="s">
        <v>188</v>
      </c>
      <c r="R468" s="37" t="s">
        <v>230</v>
      </c>
      <c r="S468" s="39" t="s">
        <v>1323</v>
      </c>
      <c r="T468" s="506"/>
      <c r="U468" s="53"/>
      <c r="W468" s="395"/>
    </row>
    <row r="469" spans="1:24" s="38" customFormat="1" ht="25.5" x14ac:dyDescent="0.25">
      <c r="A469" s="52">
        <v>12</v>
      </c>
      <c r="B469" s="42" t="s">
        <v>703</v>
      </c>
      <c r="C469" s="44" t="s">
        <v>76</v>
      </c>
      <c r="D469" s="82">
        <f t="shared" si="91"/>
        <v>0.1</v>
      </c>
      <c r="E469" s="361"/>
      <c r="F469" s="82">
        <f t="shared" si="92"/>
        <v>0.1</v>
      </c>
      <c r="G469" s="85">
        <v>0.03</v>
      </c>
      <c r="H469" s="85">
        <v>7.0000000000000007E-2</v>
      </c>
      <c r="I469" s="85"/>
      <c r="J469" s="85"/>
      <c r="K469" s="85"/>
      <c r="L469" s="85"/>
      <c r="M469" s="85"/>
      <c r="N469" s="85"/>
      <c r="O469" s="85"/>
      <c r="P469" s="85"/>
      <c r="Q469" s="52" t="s">
        <v>188</v>
      </c>
      <c r="R469" s="37" t="s">
        <v>230</v>
      </c>
      <c r="S469" s="39" t="s">
        <v>1324</v>
      </c>
      <c r="T469" s="506"/>
      <c r="U469" s="53"/>
      <c r="W469" s="395"/>
    </row>
    <row r="470" spans="1:24" s="38" customFormat="1" ht="25.5" x14ac:dyDescent="0.25">
      <c r="A470" s="52">
        <v>13</v>
      </c>
      <c r="B470" s="42" t="s">
        <v>704</v>
      </c>
      <c r="C470" s="44" t="s">
        <v>76</v>
      </c>
      <c r="D470" s="82">
        <f t="shared" si="91"/>
        <v>1.54</v>
      </c>
      <c r="E470" s="361"/>
      <c r="F470" s="82">
        <f t="shared" si="92"/>
        <v>1.54</v>
      </c>
      <c r="G470" s="85">
        <v>0.28999999999999998</v>
      </c>
      <c r="H470" s="85">
        <v>1.19</v>
      </c>
      <c r="I470" s="85">
        <v>0.06</v>
      </c>
      <c r="J470" s="85"/>
      <c r="K470" s="85"/>
      <c r="L470" s="85"/>
      <c r="M470" s="85"/>
      <c r="N470" s="85"/>
      <c r="O470" s="85"/>
      <c r="P470" s="85"/>
      <c r="Q470" s="52" t="s">
        <v>188</v>
      </c>
      <c r="R470" s="37" t="s">
        <v>230</v>
      </c>
      <c r="S470" s="39" t="s">
        <v>1325</v>
      </c>
      <c r="T470" s="506"/>
      <c r="U470" s="53"/>
      <c r="W470" s="395"/>
    </row>
    <row r="471" spans="1:24" s="38" customFormat="1" ht="25.5" x14ac:dyDescent="0.25">
      <c r="A471" s="52">
        <v>14</v>
      </c>
      <c r="B471" s="42" t="s">
        <v>705</v>
      </c>
      <c r="C471" s="44" t="s">
        <v>76</v>
      </c>
      <c r="D471" s="82">
        <f t="shared" si="91"/>
        <v>0.27</v>
      </c>
      <c r="E471" s="361"/>
      <c r="F471" s="82">
        <f t="shared" si="92"/>
        <v>0.27</v>
      </c>
      <c r="G471" s="85">
        <v>0.19</v>
      </c>
      <c r="H471" s="85">
        <v>0.04</v>
      </c>
      <c r="I471" s="85">
        <v>0.03</v>
      </c>
      <c r="J471" s="85">
        <v>0.01</v>
      </c>
      <c r="K471" s="85"/>
      <c r="L471" s="85"/>
      <c r="M471" s="85"/>
      <c r="N471" s="85"/>
      <c r="O471" s="85"/>
      <c r="P471" s="85"/>
      <c r="Q471" s="52" t="s">
        <v>188</v>
      </c>
      <c r="R471" s="37" t="s">
        <v>230</v>
      </c>
      <c r="S471" s="39" t="s">
        <v>1326</v>
      </c>
      <c r="T471" s="506"/>
      <c r="U471" s="38" t="s">
        <v>329</v>
      </c>
      <c r="W471" s="395"/>
    </row>
    <row r="472" spans="1:24" s="38" customFormat="1" ht="25.5" x14ac:dyDescent="0.25">
      <c r="A472" s="52">
        <v>15</v>
      </c>
      <c r="B472" s="42" t="s">
        <v>706</v>
      </c>
      <c r="C472" s="44" t="s">
        <v>76</v>
      </c>
      <c r="D472" s="82">
        <f t="shared" si="91"/>
        <v>1</v>
      </c>
      <c r="E472" s="361"/>
      <c r="F472" s="82">
        <f t="shared" si="92"/>
        <v>1</v>
      </c>
      <c r="G472" s="85"/>
      <c r="H472" s="85">
        <v>1</v>
      </c>
      <c r="I472" s="85"/>
      <c r="J472" s="85"/>
      <c r="K472" s="85"/>
      <c r="L472" s="85"/>
      <c r="M472" s="85"/>
      <c r="N472" s="85"/>
      <c r="O472" s="85"/>
      <c r="P472" s="85"/>
      <c r="Q472" s="52" t="s">
        <v>188</v>
      </c>
      <c r="R472" s="37" t="s">
        <v>230</v>
      </c>
      <c r="S472" s="39" t="s">
        <v>1327</v>
      </c>
      <c r="T472" s="506"/>
      <c r="U472" s="53"/>
      <c r="W472" s="395"/>
    </row>
    <row r="473" spans="1:24" s="38" customFormat="1" ht="25.5" x14ac:dyDescent="0.25">
      <c r="A473" s="52">
        <v>16</v>
      </c>
      <c r="B473" s="42" t="s">
        <v>707</v>
      </c>
      <c r="C473" s="44" t="s">
        <v>76</v>
      </c>
      <c r="D473" s="82">
        <f t="shared" si="91"/>
        <v>1</v>
      </c>
      <c r="E473" s="361"/>
      <c r="F473" s="82">
        <f t="shared" si="92"/>
        <v>1</v>
      </c>
      <c r="G473" s="85">
        <v>0.75</v>
      </c>
      <c r="H473" s="85">
        <v>0.25</v>
      </c>
      <c r="I473" s="85"/>
      <c r="J473" s="85"/>
      <c r="K473" s="85"/>
      <c r="L473" s="85"/>
      <c r="M473" s="85"/>
      <c r="N473" s="85"/>
      <c r="O473" s="85"/>
      <c r="P473" s="85"/>
      <c r="Q473" s="52" t="s">
        <v>188</v>
      </c>
      <c r="R473" s="37" t="s">
        <v>230</v>
      </c>
      <c r="S473" s="39" t="s">
        <v>1328</v>
      </c>
      <c r="T473" s="506"/>
      <c r="U473" s="53"/>
      <c r="W473" s="395"/>
    </row>
    <row r="474" spans="1:24" s="38" customFormat="1" ht="25.5" x14ac:dyDescent="0.25">
      <c r="A474" s="52">
        <v>17</v>
      </c>
      <c r="B474" s="42" t="s">
        <v>1122</v>
      </c>
      <c r="C474" s="44" t="s">
        <v>76</v>
      </c>
      <c r="D474" s="82">
        <f t="shared" si="91"/>
        <v>0.89270000000000005</v>
      </c>
      <c r="E474" s="361"/>
      <c r="F474" s="82">
        <f t="shared" si="92"/>
        <v>0.89270000000000005</v>
      </c>
      <c r="G474" s="85">
        <v>0.19439999999999999</v>
      </c>
      <c r="H474" s="85">
        <v>0.69830000000000003</v>
      </c>
      <c r="I474" s="85"/>
      <c r="J474" s="85"/>
      <c r="K474" s="85"/>
      <c r="L474" s="85"/>
      <c r="M474" s="85"/>
      <c r="N474" s="85"/>
      <c r="O474" s="85"/>
      <c r="P474" s="85"/>
      <c r="Q474" s="52" t="s">
        <v>188</v>
      </c>
      <c r="R474" s="37">
        <v>2022</v>
      </c>
      <c r="S474" s="39" t="s">
        <v>1117</v>
      </c>
      <c r="T474" s="506"/>
      <c r="W474" s="395"/>
      <c r="X474" s="53"/>
    </row>
    <row r="475" spans="1:24" s="38" customFormat="1" x14ac:dyDescent="0.25">
      <c r="A475" s="52">
        <v>18</v>
      </c>
      <c r="B475" s="42" t="s">
        <v>1086</v>
      </c>
      <c r="C475" s="44" t="s">
        <v>73</v>
      </c>
      <c r="D475" s="82">
        <f>E475+F475</f>
        <v>3.3400000000000003</v>
      </c>
      <c r="E475" s="361"/>
      <c r="F475" s="82">
        <f>SUM(G475:P475)</f>
        <v>3.3400000000000003</v>
      </c>
      <c r="G475" s="85">
        <v>1.27</v>
      </c>
      <c r="H475" s="85">
        <v>2.0700000000000003</v>
      </c>
      <c r="I475" s="85"/>
      <c r="J475" s="85"/>
      <c r="K475" s="85"/>
      <c r="L475" s="85"/>
      <c r="M475" s="85"/>
      <c r="N475" s="85"/>
      <c r="O475" s="85"/>
      <c r="P475" s="85"/>
      <c r="Q475" s="52" t="s">
        <v>189</v>
      </c>
      <c r="R475" s="37" t="s">
        <v>1076</v>
      </c>
      <c r="S475" s="39"/>
      <c r="T475" s="506"/>
      <c r="U475" s="43"/>
      <c r="W475" s="395"/>
    </row>
    <row r="476" spans="1:24" s="38" customFormat="1" ht="25.5" x14ac:dyDescent="0.25">
      <c r="A476" s="52">
        <v>19</v>
      </c>
      <c r="B476" s="42" t="s">
        <v>708</v>
      </c>
      <c r="C476" s="54" t="s">
        <v>73</v>
      </c>
      <c r="D476" s="82">
        <f t="shared" ref="D476:D485" si="95">E476+F476</f>
        <v>0.56999999999999995</v>
      </c>
      <c r="E476" s="361"/>
      <c r="F476" s="82">
        <f t="shared" ref="F476:F485" si="96">SUM(G476:P476)</f>
        <v>0.56999999999999995</v>
      </c>
      <c r="G476" s="85"/>
      <c r="H476" s="85">
        <v>0.56999999999999995</v>
      </c>
      <c r="I476" s="85"/>
      <c r="J476" s="85"/>
      <c r="K476" s="85"/>
      <c r="L476" s="85"/>
      <c r="M476" s="85"/>
      <c r="N476" s="85"/>
      <c r="O476" s="85"/>
      <c r="P476" s="85"/>
      <c r="Q476" s="52" t="s">
        <v>189</v>
      </c>
      <c r="R476" s="37">
        <v>2021</v>
      </c>
      <c r="S476" s="39" t="s">
        <v>709</v>
      </c>
      <c r="T476" s="506"/>
      <c r="W476" s="395"/>
    </row>
    <row r="477" spans="1:24" s="38" customFormat="1" ht="25.5" x14ac:dyDescent="0.25">
      <c r="A477" s="52">
        <v>20</v>
      </c>
      <c r="B477" s="42" t="s">
        <v>710</v>
      </c>
      <c r="C477" s="54" t="s">
        <v>73</v>
      </c>
      <c r="D477" s="82">
        <f t="shared" si="95"/>
        <v>0.38</v>
      </c>
      <c r="E477" s="361"/>
      <c r="F477" s="82">
        <f t="shared" si="96"/>
        <v>0.38</v>
      </c>
      <c r="G477" s="85">
        <v>0.23</v>
      </c>
      <c r="H477" s="85">
        <v>0.15</v>
      </c>
      <c r="I477" s="85"/>
      <c r="J477" s="85"/>
      <c r="K477" s="85"/>
      <c r="L477" s="85"/>
      <c r="M477" s="85"/>
      <c r="N477" s="85"/>
      <c r="O477" s="85"/>
      <c r="P477" s="85"/>
      <c r="Q477" s="52" t="s">
        <v>189</v>
      </c>
      <c r="R477" s="37">
        <v>2021</v>
      </c>
      <c r="S477" s="39" t="s">
        <v>711</v>
      </c>
      <c r="T477" s="506"/>
      <c r="W477" s="395"/>
    </row>
    <row r="478" spans="1:24" s="38" customFormat="1" ht="25.5" x14ac:dyDescent="0.25">
      <c r="A478" s="52">
        <v>21</v>
      </c>
      <c r="B478" s="42" t="s">
        <v>712</v>
      </c>
      <c r="C478" s="54" t="s">
        <v>73</v>
      </c>
      <c r="D478" s="82">
        <f t="shared" si="95"/>
        <v>0.8899999999999999</v>
      </c>
      <c r="E478" s="361"/>
      <c r="F478" s="82">
        <f t="shared" si="96"/>
        <v>0.8899999999999999</v>
      </c>
      <c r="G478" s="85">
        <v>0.31</v>
      </c>
      <c r="H478" s="85">
        <v>0.57999999999999996</v>
      </c>
      <c r="I478" s="85"/>
      <c r="J478" s="85"/>
      <c r="K478" s="85"/>
      <c r="L478" s="85"/>
      <c r="M478" s="85"/>
      <c r="N478" s="85"/>
      <c r="O478" s="85"/>
      <c r="P478" s="85"/>
      <c r="Q478" s="52" t="s">
        <v>189</v>
      </c>
      <c r="R478" s="37">
        <v>2021</v>
      </c>
      <c r="S478" s="39" t="s">
        <v>713</v>
      </c>
      <c r="T478" s="506"/>
      <c r="W478" s="395"/>
    </row>
    <row r="479" spans="1:24" s="38" customFormat="1" ht="25.5" x14ac:dyDescent="0.25">
      <c r="A479" s="52">
        <v>22</v>
      </c>
      <c r="B479" s="42" t="s">
        <v>714</v>
      </c>
      <c r="C479" s="54" t="s">
        <v>73</v>
      </c>
      <c r="D479" s="82">
        <f t="shared" si="95"/>
        <v>0.48</v>
      </c>
      <c r="E479" s="361"/>
      <c r="F479" s="82">
        <f t="shared" si="96"/>
        <v>0.48</v>
      </c>
      <c r="G479" s="85">
        <v>0.23</v>
      </c>
      <c r="H479" s="85">
        <v>0.25</v>
      </c>
      <c r="I479" s="85"/>
      <c r="J479" s="85"/>
      <c r="K479" s="85"/>
      <c r="L479" s="85"/>
      <c r="M479" s="85"/>
      <c r="N479" s="85"/>
      <c r="O479" s="85"/>
      <c r="P479" s="85"/>
      <c r="Q479" s="52" t="s">
        <v>189</v>
      </c>
      <c r="R479" s="37">
        <v>2021</v>
      </c>
      <c r="S479" s="39" t="s">
        <v>715</v>
      </c>
      <c r="T479" s="506"/>
      <c r="W479" s="395"/>
    </row>
    <row r="480" spans="1:24" s="38" customFormat="1" ht="25.5" x14ac:dyDescent="0.25">
      <c r="A480" s="52">
        <v>23</v>
      </c>
      <c r="B480" s="42" t="s">
        <v>716</v>
      </c>
      <c r="C480" s="54" t="s">
        <v>73</v>
      </c>
      <c r="D480" s="82">
        <f t="shared" si="95"/>
        <v>0.51</v>
      </c>
      <c r="E480" s="361"/>
      <c r="F480" s="82">
        <f t="shared" si="96"/>
        <v>0.51</v>
      </c>
      <c r="G480" s="85">
        <v>0.51</v>
      </c>
      <c r="H480" s="85"/>
      <c r="I480" s="85"/>
      <c r="J480" s="85"/>
      <c r="K480" s="85"/>
      <c r="L480" s="85"/>
      <c r="M480" s="85"/>
      <c r="N480" s="85"/>
      <c r="O480" s="85"/>
      <c r="P480" s="85"/>
      <c r="Q480" s="52" t="s">
        <v>189</v>
      </c>
      <c r="R480" s="37">
        <v>2021</v>
      </c>
      <c r="S480" s="39" t="s">
        <v>717</v>
      </c>
      <c r="T480" s="506"/>
      <c r="W480" s="395"/>
    </row>
    <row r="481" spans="1:23" s="38" customFormat="1" ht="25.5" x14ac:dyDescent="0.25">
      <c r="A481" s="52">
        <v>24</v>
      </c>
      <c r="B481" s="42" t="s">
        <v>718</v>
      </c>
      <c r="C481" s="54" t="s">
        <v>73</v>
      </c>
      <c r="D481" s="82">
        <f t="shared" si="95"/>
        <v>1.21</v>
      </c>
      <c r="E481" s="361"/>
      <c r="F481" s="82">
        <f t="shared" si="96"/>
        <v>1.21</v>
      </c>
      <c r="G481" s="85">
        <v>0.31</v>
      </c>
      <c r="H481" s="85">
        <v>0.9</v>
      </c>
      <c r="I481" s="85"/>
      <c r="J481" s="85"/>
      <c r="K481" s="85"/>
      <c r="L481" s="85"/>
      <c r="M481" s="85"/>
      <c r="N481" s="85"/>
      <c r="O481" s="85"/>
      <c r="P481" s="85"/>
      <c r="Q481" s="52" t="s">
        <v>189</v>
      </c>
      <c r="R481" s="37">
        <v>2021</v>
      </c>
      <c r="S481" s="39" t="s">
        <v>719</v>
      </c>
      <c r="T481" s="506"/>
      <c r="W481" s="395"/>
    </row>
    <row r="482" spans="1:23" s="38" customFormat="1" ht="25.5" x14ac:dyDescent="0.25">
      <c r="A482" s="52">
        <v>25</v>
      </c>
      <c r="B482" s="42" t="s">
        <v>720</v>
      </c>
      <c r="C482" s="54" t="s">
        <v>73</v>
      </c>
      <c r="D482" s="82">
        <f t="shared" si="95"/>
        <v>0.59</v>
      </c>
      <c r="E482" s="361"/>
      <c r="F482" s="82">
        <f t="shared" si="96"/>
        <v>0.59</v>
      </c>
      <c r="G482" s="85"/>
      <c r="H482" s="85">
        <v>0.59</v>
      </c>
      <c r="I482" s="85"/>
      <c r="J482" s="85"/>
      <c r="K482" s="85"/>
      <c r="L482" s="85"/>
      <c r="M482" s="85"/>
      <c r="N482" s="85"/>
      <c r="O482" s="85"/>
      <c r="P482" s="85"/>
      <c r="Q482" s="52" t="s">
        <v>189</v>
      </c>
      <c r="R482" s="37">
        <v>2021</v>
      </c>
      <c r="S482" s="39" t="s">
        <v>721</v>
      </c>
      <c r="T482" s="506"/>
      <c r="W482" s="395"/>
    </row>
    <row r="483" spans="1:23" s="38" customFormat="1" ht="25.5" x14ac:dyDescent="0.25">
      <c r="A483" s="52">
        <v>26</v>
      </c>
      <c r="B483" s="42" t="s">
        <v>722</v>
      </c>
      <c r="C483" s="54" t="s">
        <v>73</v>
      </c>
      <c r="D483" s="82">
        <f t="shared" si="95"/>
        <v>1</v>
      </c>
      <c r="E483" s="361"/>
      <c r="F483" s="82">
        <f t="shared" si="96"/>
        <v>1</v>
      </c>
      <c r="G483" s="85">
        <v>0.25</v>
      </c>
      <c r="H483" s="85">
        <v>0.75</v>
      </c>
      <c r="I483" s="85"/>
      <c r="J483" s="85"/>
      <c r="K483" s="85"/>
      <c r="L483" s="85"/>
      <c r="M483" s="85"/>
      <c r="N483" s="85"/>
      <c r="O483" s="85"/>
      <c r="P483" s="85"/>
      <c r="Q483" s="52" t="s">
        <v>189</v>
      </c>
      <c r="R483" s="37">
        <v>2021</v>
      </c>
      <c r="S483" s="39" t="s">
        <v>723</v>
      </c>
      <c r="T483" s="506"/>
      <c r="W483" s="395"/>
    </row>
    <row r="484" spans="1:23" s="38" customFormat="1" ht="25.5" x14ac:dyDescent="0.25">
      <c r="A484" s="52">
        <v>27</v>
      </c>
      <c r="B484" s="42" t="s">
        <v>724</v>
      </c>
      <c r="C484" s="54" t="s">
        <v>73</v>
      </c>
      <c r="D484" s="82">
        <f t="shared" si="95"/>
        <v>5.9799999999999995</v>
      </c>
      <c r="E484" s="361"/>
      <c r="F484" s="82">
        <f t="shared" si="96"/>
        <v>5.9799999999999995</v>
      </c>
      <c r="G484" s="85">
        <v>1.34</v>
      </c>
      <c r="H484" s="85">
        <v>4.6399999999999997</v>
      </c>
      <c r="I484" s="85"/>
      <c r="J484" s="85"/>
      <c r="K484" s="85"/>
      <c r="L484" s="85"/>
      <c r="M484" s="85"/>
      <c r="N484" s="85"/>
      <c r="O484" s="85"/>
      <c r="P484" s="85"/>
      <c r="Q484" s="52" t="s">
        <v>189</v>
      </c>
      <c r="R484" s="37">
        <v>2021</v>
      </c>
      <c r="S484" s="39" t="s">
        <v>725</v>
      </c>
      <c r="T484" s="506"/>
      <c r="U484" s="38" t="s">
        <v>171</v>
      </c>
      <c r="W484" s="395"/>
    </row>
    <row r="485" spans="1:23" s="38" customFormat="1" ht="25.5" x14ac:dyDescent="0.25">
      <c r="A485" s="52">
        <v>28</v>
      </c>
      <c r="B485" s="42" t="s">
        <v>726</v>
      </c>
      <c r="C485" s="54" t="s">
        <v>73</v>
      </c>
      <c r="D485" s="82">
        <f t="shared" si="95"/>
        <v>0.26</v>
      </c>
      <c r="E485" s="361"/>
      <c r="F485" s="82">
        <f t="shared" si="96"/>
        <v>0.26</v>
      </c>
      <c r="G485" s="85">
        <v>0.26</v>
      </c>
      <c r="H485" s="85"/>
      <c r="I485" s="85"/>
      <c r="J485" s="85"/>
      <c r="K485" s="85"/>
      <c r="L485" s="85"/>
      <c r="M485" s="85"/>
      <c r="N485" s="85"/>
      <c r="O485" s="85"/>
      <c r="P485" s="85"/>
      <c r="Q485" s="52" t="s">
        <v>189</v>
      </c>
      <c r="R485" s="37">
        <v>2021</v>
      </c>
      <c r="S485" s="39" t="s">
        <v>727</v>
      </c>
      <c r="T485" s="506"/>
      <c r="W485" s="395"/>
    </row>
    <row r="486" spans="1:23" s="38" customFormat="1" x14ac:dyDescent="0.25">
      <c r="A486" s="52">
        <v>29</v>
      </c>
      <c r="B486" s="42" t="s">
        <v>1086</v>
      </c>
      <c r="C486" s="44" t="s">
        <v>73</v>
      </c>
      <c r="D486" s="82">
        <f>E486+F486</f>
        <v>0.35699999999999998</v>
      </c>
      <c r="E486" s="361"/>
      <c r="F486" s="82">
        <f>SUM(G486:P486)</f>
        <v>0.35699999999999998</v>
      </c>
      <c r="G486" s="85">
        <v>0.04</v>
      </c>
      <c r="H486" s="85">
        <v>0.317</v>
      </c>
      <c r="I486" s="85"/>
      <c r="J486" s="85"/>
      <c r="K486" s="85"/>
      <c r="L486" s="85"/>
      <c r="M486" s="85"/>
      <c r="N486" s="85"/>
      <c r="O486" s="85"/>
      <c r="P486" s="85"/>
      <c r="Q486" s="52" t="s">
        <v>190</v>
      </c>
      <c r="R486" s="37" t="s">
        <v>1076</v>
      </c>
      <c r="S486" s="39"/>
      <c r="T486" s="506"/>
      <c r="U486" s="43"/>
      <c r="W486" s="395"/>
    </row>
    <row r="487" spans="1:23" s="38" customFormat="1" ht="25.5" x14ac:dyDescent="0.25">
      <c r="A487" s="52">
        <v>30</v>
      </c>
      <c r="B487" s="42" t="s">
        <v>728</v>
      </c>
      <c r="C487" s="54" t="s">
        <v>73</v>
      </c>
      <c r="D487" s="82">
        <f t="shared" ref="D487:D497" si="97">E487+F487</f>
        <v>0.32</v>
      </c>
      <c r="E487" s="361"/>
      <c r="F487" s="82">
        <f t="shared" ref="F487:F495" si="98">SUM(G487:P487)</f>
        <v>0.32</v>
      </c>
      <c r="G487" s="83">
        <v>0.32</v>
      </c>
      <c r="H487" s="83"/>
      <c r="I487" s="83"/>
      <c r="J487" s="83"/>
      <c r="K487" s="83"/>
      <c r="L487" s="83"/>
      <c r="M487" s="83"/>
      <c r="N487" s="83"/>
      <c r="O487" s="83"/>
      <c r="P487" s="83"/>
      <c r="Q487" s="52" t="s">
        <v>190</v>
      </c>
      <c r="R487" s="37">
        <v>2021</v>
      </c>
      <c r="S487" s="39" t="s">
        <v>729</v>
      </c>
      <c r="T487" s="506"/>
      <c r="W487" s="395"/>
    </row>
    <row r="488" spans="1:23" s="38" customFormat="1" ht="25.5" x14ac:dyDescent="0.25">
      <c r="A488" s="52">
        <v>31</v>
      </c>
      <c r="B488" s="42" t="s">
        <v>730</v>
      </c>
      <c r="C488" s="39" t="s">
        <v>73</v>
      </c>
      <c r="D488" s="82">
        <f>E488+F488</f>
        <v>0.25</v>
      </c>
      <c r="E488" s="361"/>
      <c r="F488" s="82">
        <f>SUM(G488:P488)</f>
        <v>0.25</v>
      </c>
      <c r="G488" s="83">
        <v>7.0000000000000007E-2</v>
      </c>
      <c r="H488" s="83">
        <v>0.18</v>
      </c>
      <c r="I488" s="83"/>
      <c r="J488" s="83"/>
      <c r="K488" s="83"/>
      <c r="L488" s="83"/>
      <c r="M488" s="83"/>
      <c r="N488" s="83"/>
      <c r="O488" s="83"/>
      <c r="P488" s="83"/>
      <c r="Q488" s="52" t="s">
        <v>190</v>
      </c>
      <c r="R488" s="37">
        <v>2021</v>
      </c>
      <c r="S488" s="39" t="s">
        <v>731</v>
      </c>
      <c r="T488" s="506"/>
      <c r="W488" s="395"/>
    </row>
    <row r="489" spans="1:23" s="38" customFormat="1" ht="25.5" x14ac:dyDescent="0.25">
      <c r="A489" s="52">
        <v>32</v>
      </c>
      <c r="B489" s="42" t="s">
        <v>732</v>
      </c>
      <c r="C489" s="39" t="s">
        <v>73</v>
      </c>
      <c r="D489" s="82">
        <f>E489+F489</f>
        <v>0.75</v>
      </c>
      <c r="E489" s="361"/>
      <c r="F489" s="82">
        <f>SUM(G489:P489)</f>
        <v>0.75</v>
      </c>
      <c r="G489" s="83">
        <v>0.43</v>
      </c>
      <c r="H489" s="83">
        <v>0.32</v>
      </c>
      <c r="I489" s="83"/>
      <c r="J489" s="83"/>
      <c r="K489" s="83"/>
      <c r="L489" s="83"/>
      <c r="M489" s="83"/>
      <c r="N489" s="83"/>
      <c r="O489" s="83"/>
      <c r="P489" s="83"/>
      <c r="Q489" s="52" t="s">
        <v>190</v>
      </c>
      <c r="R489" s="37">
        <v>2021</v>
      </c>
      <c r="S489" s="39" t="s">
        <v>733</v>
      </c>
      <c r="T489" s="506"/>
      <c r="W489" s="395"/>
    </row>
    <row r="490" spans="1:23" s="38" customFormat="1" ht="25.5" x14ac:dyDescent="0.25">
      <c r="A490" s="52">
        <v>33</v>
      </c>
      <c r="B490" s="42" t="s">
        <v>734</v>
      </c>
      <c r="C490" s="54" t="s">
        <v>73</v>
      </c>
      <c r="D490" s="82">
        <f t="shared" si="97"/>
        <v>0.70000000000000007</v>
      </c>
      <c r="E490" s="361"/>
      <c r="F490" s="82">
        <f t="shared" si="98"/>
        <v>0.70000000000000007</v>
      </c>
      <c r="G490" s="83">
        <v>0.45</v>
      </c>
      <c r="H490" s="83">
        <v>0.11</v>
      </c>
      <c r="I490" s="83">
        <v>0.14000000000000001</v>
      </c>
      <c r="J490" s="83"/>
      <c r="K490" s="83"/>
      <c r="L490" s="83"/>
      <c r="M490" s="83"/>
      <c r="N490" s="83"/>
      <c r="O490" s="83"/>
      <c r="P490" s="83"/>
      <c r="Q490" s="52" t="s">
        <v>190</v>
      </c>
      <c r="R490" s="37" t="s">
        <v>230</v>
      </c>
      <c r="S490" s="39" t="s">
        <v>1329</v>
      </c>
      <c r="T490" s="506"/>
      <c r="W490" s="395"/>
    </row>
    <row r="491" spans="1:23" s="38" customFormat="1" ht="25.5" x14ac:dyDescent="0.25">
      <c r="A491" s="52">
        <v>34</v>
      </c>
      <c r="B491" s="42" t="s">
        <v>735</v>
      </c>
      <c r="C491" s="54" t="s">
        <v>73</v>
      </c>
      <c r="D491" s="82">
        <f t="shared" si="97"/>
        <v>1.1200000000000003</v>
      </c>
      <c r="E491" s="361"/>
      <c r="F491" s="82">
        <f t="shared" si="98"/>
        <v>1.1200000000000003</v>
      </c>
      <c r="G491" s="83">
        <f>4.94-4</f>
        <v>0.94000000000000039</v>
      </c>
      <c r="H491" s="83">
        <v>0.18</v>
      </c>
      <c r="I491" s="83"/>
      <c r="J491" s="83"/>
      <c r="K491" s="83"/>
      <c r="L491" s="83"/>
      <c r="M491" s="83"/>
      <c r="N491" s="83"/>
      <c r="O491" s="83"/>
      <c r="P491" s="83"/>
      <c r="Q491" s="52" t="s">
        <v>190</v>
      </c>
      <c r="R491" s="37" t="s">
        <v>230</v>
      </c>
      <c r="S491" s="39" t="s">
        <v>1330</v>
      </c>
      <c r="T491" s="506"/>
      <c r="W491" s="395"/>
    </row>
    <row r="492" spans="1:23" s="38" customFormat="1" ht="25.5" x14ac:dyDescent="0.25">
      <c r="A492" s="52">
        <v>35</v>
      </c>
      <c r="B492" s="42" t="s">
        <v>736</v>
      </c>
      <c r="C492" s="54" t="s">
        <v>73</v>
      </c>
      <c r="D492" s="82">
        <f t="shared" si="97"/>
        <v>0.94000000000000017</v>
      </c>
      <c r="E492" s="361"/>
      <c r="F492" s="82">
        <f t="shared" si="98"/>
        <v>0.94000000000000017</v>
      </c>
      <c r="G492" s="83">
        <f>1.09-0.2</f>
        <v>0.89000000000000012</v>
      </c>
      <c r="H492" s="83">
        <v>0.03</v>
      </c>
      <c r="I492" s="83"/>
      <c r="J492" s="83"/>
      <c r="K492" s="83"/>
      <c r="L492" s="83"/>
      <c r="M492" s="83"/>
      <c r="N492" s="83"/>
      <c r="O492" s="83">
        <v>0.02</v>
      </c>
      <c r="P492" s="83"/>
      <c r="Q492" s="52" t="s">
        <v>190</v>
      </c>
      <c r="R492" s="37" t="s">
        <v>230</v>
      </c>
      <c r="S492" s="39" t="s">
        <v>1331</v>
      </c>
      <c r="T492" s="506"/>
      <c r="U492" s="38" t="s">
        <v>171</v>
      </c>
      <c r="W492" s="395"/>
    </row>
    <row r="493" spans="1:23" s="38" customFormat="1" ht="25.5" x14ac:dyDescent="0.25">
      <c r="A493" s="52">
        <v>36</v>
      </c>
      <c r="B493" s="42" t="s">
        <v>737</v>
      </c>
      <c r="C493" s="54" t="s">
        <v>73</v>
      </c>
      <c r="D493" s="82">
        <f t="shared" si="97"/>
        <v>1.52</v>
      </c>
      <c r="E493" s="361"/>
      <c r="F493" s="82">
        <f t="shared" si="98"/>
        <v>1.52</v>
      </c>
      <c r="G493" s="83">
        <v>0.84</v>
      </c>
      <c r="H493" s="83">
        <v>0.3</v>
      </c>
      <c r="I493" s="83">
        <v>0.38</v>
      </c>
      <c r="J493" s="83"/>
      <c r="K493" s="83"/>
      <c r="L493" s="83"/>
      <c r="M493" s="83"/>
      <c r="N493" s="83"/>
      <c r="O493" s="83"/>
      <c r="P493" s="83"/>
      <c r="Q493" s="52" t="s">
        <v>190</v>
      </c>
      <c r="R493" s="37" t="s">
        <v>230</v>
      </c>
      <c r="S493" s="39" t="s">
        <v>1332</v>
      </c>
      <c r="T493" s="506"/>
      <c r="W493" s="395"/>
    </row>
    <row r="494" spans="1:23" s="38" customFormat="1" ht="25.5" x14ac:dyDescent="0.25">
      <c r="A494" s="52">
        <v>37</v>
      </c>
      <c r="B494" s="42" t="s">
        <v>738</v>
      </c>
      <c r="C494" s="54" t="s">
        <v>73</v>
      </c>
      <c r="D494" s="82">
        <f t="shared" si="97"/>
        <v>0.27</v>
      </c>
      <c r="E494" s="361"/>
      <c r="F494" s="82">
        <f t="shared" si="98"/>
        <v>0.27</v>
      </c>
      <c r="G494" s="83">
        <v>0.27</v>
      </c>
      <c r="H494" s="83"/>
      <c r="I494" s="83"/>
      <c r="J494" s="83"/>
      <c r="K494" s="83"/>
      <c r="L494" s="83"/>
      <c r="M494" s="83"/>
      <c r="N494" s="83"/>
      <c r="O494" s="83"/>
      <c r="P494" s="83"/>
      <c r="Q494" s="52" t="s">
        <v>190</v>
      </c>
      <c r="R494" s="37" t="s">
        <v>230</v>
      </c>
      <c r="S494" s="39" t="s">
        <v>1333</v>
      </c>
      <c r="T494" s="506"/>
      <c r="W494" s="395"/>
    </row>
    <row r="495" spans="1:23" s="38" customFormat="1" ht="25.5" x14ac:dyDescent="0.25">
      <c r="A495" s="52">
        <v>38</v>
      </c>
      <c r="B495" s="42" t="s">
        <v>739</v>
      </c>
      <c r="C495" s="39" t="s">
        <v>73</v>
      </c>
      <c r="D495" s="82">
        <f t="shared" si="97"/>
        <v>0.25</v>
      </c>
      <c r="E495" s="361"/>
      <c r="F495" s="82">
        <f t="shared" si="98"/>
        <v>0.25</v>
      </c>
      <c r="G495" s="83"/>
      <c r="H495" s="83">
        <v>0.25</v>
      </c>
      <c r="I495" s="83"/>
      <c r="J495" s="83"/>
      <c r="K495" s="83"/>
      <c r="L495" s="83"/>
      <c r="M495" s="83"/>
      <c r="N495" s="83"/>
      <c r="O495" s="83"/>
      <c r="P495" s="83"/>
      <c r="Q495" s="52" t="s">
        <v>190</v>
      </c>
      <c r="R495" s="37" t="s">
        <v>230</v>
      </c>
      <c r="S495" s="39" t="s">
        <v>1334</v>
      </c>
      <c r="T495" s="506"/>
      <c r="W495" s="395"/>
    </row>
    <row r="496" spans="1:23" s="38" customFormat="1" ht="25.5" x14ac:dyDescent="0.25">
      <c r="A496" s="52">
        <v>39</v>
      </c>
      <c r="B496" s="42" t="s">
        <v>1196</v>
      </c>
      <c r="C496" s="39" t="s">
        <v>73</v>
      </c>
      <c r="D496" s="82">
        <f t="shared" si="97"/>
        <v>0.2</v>
      </c>
      <c r="E496" s="361"/>
      <c r="F496" s="82">
        <f t="shared" ref="F496" si="99">SUM(G496:P496)</f>
        <v>0.2</v>
      </c>
      <c r="G496" s="83"/>
      <c r="H496" s="83">
        <v>0.2</v>
      </c>
      <c r="I496" s="83"/>
      <c r="J496" s="83"/>
      <c r="K496" s="83"/>
      <c r="L496" s="83"/>
      <c r="M496" s="83"/>
      <c r="N496" s="83"/>
      <c r="O496" s="83"/>
      <c r="P496" s="83"/>
      <c r="Q496" s="52" t="s">
        <v>190</v>
      </c>
      <c r="R496" s="37" t="s">
        <v>230</v>
      </c>
      <c r="S496" s="39" t="s">
        <v>1197</v>
      </c>
      <c r="T496" s="506"/>
      <c r="W496" s="395"/>
    </row>
    <row r="497" spans="1:23" s="38" customFormat="1" ht="25.5" x14ac:dyDescent="0.25">
      <c r="A497" s="52">
        <v>40</v>
      </c>
      <c r="B497" s="42" t="s">
        <v>1335</v>
      </c>
      <c r="C497" s="39" t="s">
        <v>73</v>
      </c>
      <c r="D497" s="82">
        <f t="shared" si="97"/>
        <v>1</v>
      </c>
      <c r="E497" s="361"/>
      <c r="F497" s="82">
        <f t="shared" ref="F497" si="100">SUM(G497:P497)</f>
        <v>1</v>
      </c>
      <c r="G497" s="83"/>
      <c r="H497" s="83">
        <v>1</v>
      </c>
      <c r="I497" s="83"/>
      <c r="J497" s="83"/>
      <c r="K497" s="83"/>
      <c r="L497" s="83"/>
      <c r="M497" s="83"/>
      <c r="N497" s="83"/>
      <c r="O497" s="83"/>
      <c r="P497" s="83"/>
      <c r="Q497" s="52" t="s">
        <v>190</v>
      </c>
      <c r="R497" s="37" t="s">
        <v>230</v>
      </c>
      <c r="S497" s="39" t="s">
        <v>1336</v>
      </c>
      <c r="T497" s="506"/>
      <c r="W497" s="395"/>
    </row>
    <row r="498" spans="1:23" s="38" customFormat="1" x14ac:dyDescent="0.25">
      <c r="A498" s="52">
        <v>41</v>
      </c>
      <c r="B498" s="42" t="s">
        <v>1086</v>
      </c>
      <c r="C498" s="44" t="s">
        <v>73</v>
      </c>
      <c r="D498" s="82">
        <f>E498+F498</f>
        <v>0.99159999999999993</v>
      </c>
      <c r="E498" s="361"/>
      <c r="F498" s="82">
        <f>SUM(G498:P498)</f>
        <v>0.99159999999999993</v>
      </c>
      <c r="G498" s="85">
        <v>0.45529999999999998</v>
      </c>
      <c r="H498" s="85">
        <v>0.50880000000000003</v>
      </c>
      <c r="I498" s="85">
        <v>2.75E-2</v>
      </c>
      <c r="J498" s="85"/>
      <c r="K498" s="85"/>
      <c r="L498" s="85"/>
      <c r="M498" s="85"/>
      <c r="N498" s="85"/>
      <c r="O498" s="85"/>
      <c r="P498" s="85"/>
      <c r="Q498" s="52" t="s">
        <v>191</v>
      </c>
      <c r="R498" s="37" t="s">
        <v>1076</v>
      </c>
      <c r="S498" s="39"/>
      <c r="T498" s="506"/>
      <c r="U498" s="43"/>
      <c r="W498" s="395"/>
    </row>
    <row r="499" spans="1:23" s="38" customFormat="1" ht="25.5" x14ac:dyDescent="0.25">
      <c r="A499" s="52">
        <v>42</v>
      </c>
      <c r="B499" s="42" t="s">
        <v>740</v>
      </c>
      <c r="C499" s="39" t="s">
        <v>73</v>
      </c>
      <c r="D499" s="82">
        <f t="shared" ref="D499:D507" si="101">E499+F499</f>
        <v>0.1</v>
      </c>
      <c r="E499" s="361"/>
      <c r="F499" s="82">
        <f t="shared" ref="F499:F507" si="102">SUM(G499:P499)</f>
        <v>0.1</v>
      </c>
      <c r="G499" s="83"/>
      <c r="H499" s="83">
        <v>0.1</v>
      </c>
      <c r="I499" s="83"/>
      <c r="J499" s="83"/>
      <c r="K499" s="83"/>
      <c r="L499" s="83"/>
      <c r="M499" s="83"/>
      <c r="N499" s="83"/>
      <c r="O499" s="83"/>
      <c r="P499" s="83"/>
      <c r="Q499" s="52" t="s">
        <v>191</v>
      </c>
      <c r="R499" s="37">
        <v>2021</v>
      </c>
      <c r="S499" s="39" t="s">
        <v>741</v>
      </c>
      <c r="T499" s="506"/>
      <c r="W499" s="395"/>
    </row>
    <row r="500" spans="1:23" s="38" customFormat="1" ht="25.5" x14ac:dyDescent="0.25">
      <c r="A500" s="52">
        <v>43</v>
      </c>
      <c r="B500" s="42" t="s">
        <v>742</v>
      </c>
      <c r="C500" s="54" t="s">
        <v>73</v>
      </c>
      <c r="D500" s="82">
        <f t="shared" si="101"/>
        <v>1.7399999999999998</v>
      </c>
      <c r="E500" s="361"/>
      <c r="F500" s="82">
        <f t="shared" si="102"/>
        <v>1.7399999999999998</v>
      </c>
      <c r="G500" s="85">
        <v>1.3699999999999999</v>
      </c>
      <c r="H500" s="85">
        <v>0.37</v>
      </c>
      <c r="I500" s="83"/>
      <c r="J500" s="83"/>
      <c r="K500" s="85"/>
      <c r="L500" s="83"/>
      <c r="M500" s="83"/>
      <c r="N500" s="85"/>
      <c r="O500" s="83"/>
      <c r="P500" s="83"/>
      <c r="Q500" s="52" t="s">
        <v>191</v>
      </c>
      <c r="R500" s="37">
        <v>2021</v>
      </c>
      <c r="S500" s="39" t="s">
        <v>743</v>
      </c>
      <c r="T500" s="506"/>
      <c r="W500" s="395"/>
    </row>
    <row r="501" spans="1:23" s="38" customFormat="1" ht="25.5" x14ac:dyDescent="0.25">
      <c r="A501" s="52">
        <v>44</v>
      </c>
      <c r="B501" s="42" t="s">
        <v>744</v>
      </c>
      <c r="C501" s="54" t="s">
        <v>73</v>
      </c>
      <c r="D501" s="82">
        <f t="shared" si="101"/>
        <v>0.48</v>
      </c>
      <c r="E501" s="361"/>
      <c r="F501" s="82">
        <f t="shared" si="102"/>
        <v>0.48</v>
      </c>
      <c r="G501" s="85">
        <v>0.48</v>
      </c>
      <c r="H501" s="85"/>
      <c r="I501" s="83"/>
      <c r="J501" s="83"/>
      <c r="K501" s="85"/>
      <c r="L501" s="83"/>
      <c r="M501" s="83"/>
      <c r="N501" s="85"/>
      <c r="O501" s="83"/>
      <c r="P501" s="83"/>
      <c r="Q501" s="52" t="s">
        <v>191</v>
      </c>
      <c r="R501" s="37">
        <v>2021</v>
      </c>
      <c r="S501" s="39" t="s">
        <v>745</v>
      </c>
      <c r="T501" s="506"/>
      <c r="W501" s="395"/>
    </row>
    <row r="502" spans="1:23" s="38" customFormat="1" ht="25.5" x14ac:dyDescent="0.25">
      <c r="A502" s="52">
        <v>45</v>
      </c>
      <c r="B502" s="42" t="s">
        <v>746</v>
      </c>
      <c r="C502" s="50" t="s">
        <v>73</v>
      </c>
      <c r="D502" s="82">
        <f>E502+F502</f>
        <v>0.89</v>
      </c>
      <c r="E502" s="367"/>
      <c r="F502" s="82">
        <f>SUM(G502:P502)</f>
        <v>0.89</v>
      </c>
      <c r="G502" s="83"/>
      <c r="H502" s="85">
        <v>0.89</v>
      </c>
      <c r="I502" s="83"/>
      <c r="J502" s="83"/>
      <c r="K502" s="85"/>
      <c r="L502" s="83"/>
      <c r="M502" s="83"/>
      <c r="N502" s="85"/>
      <c r="O502" s="83"/>
      <c r="P502" s="83"/>
      <c r="Q502" s="52" t="s">
        <v>191</v>
      </c>
      <c r="R502" s="37">
        <v>2021</v>
      </c>
      <c r="S502" s="39" t="s">
        <v>747</v>
      </c>
      <c r="T502" s="506"/>
      <c r="W502" s="395"/>
    </row>
    <row r="503" spans="1:23" s="38" customFormat="1" x14ac:dyDescent="0.25">
      <c r="A503" s="52">
        <v>46</v>
      </c>
      <c r="B503" s="42" t="s">
        <v>748</v>
      </c>
      <c r="C503" s="54" t="s">
        <v>73</v>
      </c>
      <c r="D503" s="82">
        <f t="shared" si="101"/>
        <v>0.27</v>
      </c>
      <c r="E503" s="361"/>
      <c r="F503" s="82">
        <f t="shared" si="102"/>
        <v>0.27</v>
      </c>
      <c r="G503" s="85">
        <v>0.27</v>
      </c>
      <c r="H503" s="85"/>
      <c r="I503" s="85"/>
      <c r="J503" s="83"/>
      <c r="K503" s="85"/>
      <c r="L503" s="83"/>
      <c r="M503" s="83"/>
      <c r="N503" s="85"/>
      <c r="O503" s="83"/>
      <c r="P503" s="83"/>
      <c r="Q503" s="52" t="s">
        <v>191</v>
      </c>
      <c r="R503" s="37">
        <v>2021</v>
      </c>
      <c r="S503" s="39" t="s">
        <v>749</v>
      </c>
      <c r="T503" s="506"/>
      <c r="W503" s="395"/>
    </row>
    <row r="504" spans="1:23" s="38" customFormat="1" ht="25.5" x14ac:dyDescent="0.25">
      <c r="A504" s="52">
        <v>47</v>
      </c>
      <c r="B504" s="42" t="s">
        <v>750</v>
      </c>
      <c r="C504" s="54" t="s">
        <v>73</v>
      </c>
      <c r="D504" s="82">
        <f t="shared" si="101"/>
        <v>0.1</v>
      </c>
      <c r="E504" s="361"/>
      <c r="F504" s="82">
        <f t="shared" si="102"/>
        <v>0.1</v>
      </c>
      <c r="G504" s="85">
        <v>0.04</v>
      </c>
      <c r="H504" s="85">
        <v>0.06</v>
      </c>
      <c r="I504" s="83"/>
      <c r="J504" s="83"/>
      <c r="K504" s="85"/>
      <c r="L504" s="83"/>
      <c r="M504" s="83"/>
      <c r="N504" s="85"/>
      <c r="O504" s="83"/>
      <c r="P504" s="83"/>
      <c r="Q504" s="52" t="s">
        <v>191</v>
      </c>
      <c r="R504" s="37">
        <v>2021</v>
      </c>
      <c r="S504" s="39" t="s">
        <v>751</v>
      </c>
      <c r="T504" s="506"/>
      <c r="W504" s="395"/>
    </row>
    <row r="505" spans="1:23" s="38" customFormat="1" ht="25.5" x14ac:dyDescent="0.25">
      <c r="A505" s="52">
        <v>48</v>
      </c>
      <c r="B505" s="42" t="s">
        <v>752</v>
      </c>
      <c r="C505" s="54" t="s">
        <v>73</v>
      </c>
      <c r="D505" s="82">
        <f>E505+F505</f>
        <v>1.64</v>
      </c>
      <c r="E505" s="361"/>
      <c r="F505" s="82">
        <f>SUM(G505:P505)</f>
        <v>1.64</v>
      </c>
      <c r="G505" s="85">
        <v>1.64</v>
      </c>
      <c r="H505" s="85"/>
      <c r="I505" s="83"/>
      <c r="J505" s="83"/>
      <c r="K505" s="85"/>
      <c r="L505" s="83"/>
      <c r="M505" s="83"/>
      <c r="N505" s="85"/>
      <c r="O505" s="83"/>
      <c r="P505" s="83"/>
      <c r="Q505" s="52" t="s">
        <v>191</v>
      </c>
      <c r="R505" s="37">
        <v>2021</v>
      </c>
      <c r="S505" s="39" t="s">
        <v>753</v>
      </c>
      <c r="T505" s="506"/>
      <c r="W505" s="395"/>
    </row>
    <row r="506" spans="1:23" s="38" customFormat="1" ht="25.5" x14ac:dyDescent="0.25">
      <c r="A506" s="52">
        <v>49</v>
      </c>
      <c r="B506" s="42" t="s">
        <v>754</v>
      </c>
      <c r="C506" s="54" t="s">
        <v>73</v>
      </c>
      <c r="D506" s="82">
        <f t="shared" si="101"/>
        <v>0.3</v>
      </c>
      <c r="E506" s="361"/>
      <c r="F506" s="82">
        <f t="shared" si="102"/>
        <v>0.3</v>
      </c>
      <c r="G506" s="85">
        <v>0.19</v>
      </c>
      <c r="H506" s="85">
        <v>0.11</v>
      </c>
      <c r="I506" s="83"/>
      <c r="J506" s="83"/>
      <c r="K506" s="85"/>
      <c r="L506" s="83"/>
      <c r="M506" s="83"/>
      <c r="N506" s="85"/>
      <c r="O506" s="83"/>
      <c r="P506" s="83"/>
      <c r="Q506" s="52" t="s">
        <v>191</v>
      </c>
      <c r="R506" s="37">
        <v>2021</v>
      </c>
      <c r="S506" s="39" t="s">
        <v>755</v>
      </c>
      <c r="T506" s="506"/>
      <c r="W506" s="395"/>
    </row>
    <row r="507" spans="1:23" s="38" customFormat="1" ht="25.5" x14ac:dyDescent="0.25">
      <c r="A507" s="52">
        <v>50</v>
      </c>
      <c r="B507" s="42" t="s">
        <v>756</v>
      </c>
      <c r="C507" s="54" t="s">
        <v>73</v>
      </c>
      <c r="D507" s="82">
        <f t="shared" si="101"/>
        <v>0.3</v>
      </c>
      <c r="E507" s="361"/>
      <c r="F507" s="82">
        <f t="shared" si="102"/>
        <v>0.3</v>
      </c>
      <c r="G507" s="85">
        <v>0.19</v>
      </c>
      <c r="H507" s="85">
        <v>0.11</v>
      </c>
      <c r="I507" s="83"/>
      <c r="J507" s="83"/>
      <c r="K507" s="85"/>
      <c r="L507" s="83"/>
      <c r="M507" s="83"/>
      <c r="N507" s="85"/>
      <c r="O507" s="83"/>
      <c r="P507" s="83"/>
      <c r="Q507" s="52" t="s">
        <v>191</v>
      </c>
      <c r="R507" s="37">
        <v>2021</v>
      </c>
      <c r="S507" s="39" t="s">
        <v>1337</v>
      </c>
      <c r="T507" s="506"/>
      <c r="W507" s="395"/>
    </row>
    <row r="508" spans="1:23" s="38" customFormat="1" x14ac:dyDescent="0.25">
      <c r="A508" s="52">
        <v>51</v>
      </c>
      <c r="B508" s="42" t="s">
        <v>1086</v>
      </c>
      <c r="C508" s="44" t="s">
        <v>73</v>
      </c>
      <c r="D508" s="82">
        <f>E508+F508</f>
        <v>2.1073</v>
      </c>
      <c r="E508" s="361"/>
      <c r="F508" s="82">
        <f>SUM(G508:P508)</f>
        <v>2.1073</v>
      </c>
      <c r="G508" s="85">
        <v>0.751</v>
      </c>
      <c r="H508" s="85">
        <v>1.3563000000000001</v>
      </c>
      <c r="I508" s="85"/>
      <c r="J508" s="85"/>
      <c r="K508" s="85"/>
      <c r="L508" s="85"/>
      <c r="M508" s="85"/>
      <c r="N508" s="85"/>
      <c r="O508" s="85"/>
      <c r="P508" s="85"/>
      <c r="Q508" s="52" t="s">
        <v>192</v>
      </c>
      <c r="R508" s="37" t="s">
        <v>1076</v>
      </c>
      <c r="S508" s="39"/>
      <c r="T508" s="506"/>
      <c r="U508" s="43"/>
      <c r="W508" s="395"/>
    </row>
    <row r="509" spans="1:23" s="38" customFormat="1" ht="25.5" x14ac:dyDescent="0.25">
      <c r="A509" s="52">
        <v>52</v>
      </c>
      <c r="B509" s="42" t="s">
        <v>757</v>
      </c>
      <c r="C509" s="54" t="s">
        <v>73</v>
      </c>
      <c r="D509" s="82">
        <f>E509+F509</f>
        <v>0.32</v>
      </c>
      <c r="E509" s="361"/>
      <c r="F509" s="82">
        <f>SUM(G509:P509)</f>
        <v>0.32</v>
      </c>
      <c r="G509" s="85">
        <v>0.06</v>
      </c>
      <c r="H509" s="85">
        <v>0.26</v>
      </c>
      <c r="I509" s="83"/>
      <c r="J509" s="83"/>
      <c r="K509" s="83"/>
      <c r="L509" s="83"/>
      <c r="M509" s="83"/>
      <c r="N509" s="83"/>
      <c r="O509" s="83"/>
      <c r="P509" s="85"/>
      <c r="Q509" s="52" t="s">
        <v>192</v>
      </c>
      <c r="R509" s="37">
        <v>2021</v>
      </c>
      <c r="S509" s="39" t="s">
        <v>758</v>
      </c>
      <c r="T509" s="506"/>
      <c r="W509" s="395"/>
    </row>
    <row r="510" spans="1:23" s="38" customFormat="1" ht="25.5" x14ac:dyDescent="0.25">
      <c r="A510" s="52">
        <v>53</v>
      </c>
      <c r="B510" s="42" t="s">
        <v>759</v>
      </c>
      <c r="C510" s="54" t="s">
        <v>73</v>
      </c>
      <c r="D510" s="82">
        <f>E510+F510</f>
        <v>0.34</v>
      </c>
      <c r="E510" s="361"/>
      <c r="F510" s="82">
        <f>SUM(G510:P510)</f>
        <v>0.34</v>
      </c>
      <c r="G510" s="85"/>
      <c r="H510" s="85">
        <v>0.34</v>
      </c>
      <c r="I510" s="83"/>
      <c r="J510" s="83"/>
      <c r="K510" s="83"/>
      <c r="L510" s="83"/>
      <c r="M510" s="83"/>
      <c r="N510" s="83"/>
      <c r="O510" s="83"/>
      <c r="P510" s="83"/>
      <c r="Q510" s="52" t="s">
        <v>192</v>
      </c>
      <c r="R510" s="37">
        <v>2021</v>
      </c>
      <c r="S510" s="39" t="s">
        <v>760</v>
      </c>
      <c r="T510" s="506"/>
      <c r="W510" s="395"/>
    </row>
    <row r="511" spans="1:23" s="38" customFormat="1" ht="25.5" x14ac:dyDescent="0.25">
      <c r="A511" s="52">
        <v>54</v>
      </c>
      <c r="B511" s="42" t="s">
        <v>761</v>
      </c>
      <c r="C511" s="54" t="s">
        <v>73</v>
      </c>
      <c r="D511" s="82">
        <f t="shared" ref="D511:D530" si="103">E511+F511</f>
        <v>0.48</v>
      </c>
      <c r="E511" s="361"/>
      <c r="F511" s="82">
        <f t="shared" ref="F511:F530" si="104">SUM(G511:P511)</f>
        <v>0.48</v>
      </c>
      <c r="G511" s="85">
        <v>0.48</v>
      </c>
      <c r="H511" s="85"/>
      <c r="I511" s="83"/>
      <c r="J511" s="83"/>
      <c r="K511" s="83"/>
      <c r="L511" s="83"/>
      <c r="M511" s="83"/>
      <c r="N511" s="83"/>
      <c r="O511" s="83"/>
      <c r="P511" s="83"/>
      <c r="Q511" s="52" t="s">
        <v>192</v>
      </c>
      <c r="R511" s="37">
        <v>2021</v>
      </c>
      <c r="S511" s="39" t="s">
        <v>762</v>
      </c>
      <c r="T511" s="506"/>
      <c r="W511" s="395"/>
    </row>
    <row r="512" spans="1:23" s="38" customFormat="1" ht="25.5" x14ac:dyDescent="0.25">
      <c r="A512" s="52">
        <v>55</v>
      </c>
      <c r="B512" s="42" t="s">
        <v>763</v>
      </c>
      <c r="C512" s="54" t="s">
        <v>73</v>
      </c>
      <c r="D512" s="82">
        <f t="shared" si="103"/>
        <v>0.3</v>
      </c>
      <c r="E512" s="361"/>
      <c r="F512" s="82">
        <f t="shared" si="104"/>
        <v>0.3</v>
      </c>
      <c r="G512" s="85"/>
      <c r="H512" s="85">
        <v>0.3</v>
      </c>
      <c r="I512" s="83"/>
      <c r="J512" s="83"/>
      <c r="K512" s="83"/>
      <c r="L512" s="83"/>
      <c r="M512" s="83"/>
      <c r="N512" s="83"/>
      <c r="O512" s="83"/>
      <c r="P512" s="83"/>
      <c r="Q512" s="52" t="s">
        <v>192</v>
      </c>
      <c r="R512" s="37">
        <v>2021</v>
      </c>
      <c r="S512" s="39" t="s">
        <v>764</v>
      </c>
      <c r="T512" s="506"/>
      <c r="W512" s="395"/>
    </row>
    <row r="513" spans="1:23" s="38" customFormat="1" ht="25.5" x14ac:dyDescent="0.25">
      <c r="A513" s="52">
        <v>56</v>
      </c>
      <c r="B513" s="42" t="s">
        <v>765</v>
      </c>
      <c r="C513" s="54" t="s">
        <v>73</v>
      </c>
      <c r="D513" s="82">
        <f t="shared" si="103"/>
        <v>0.6</v>
      </c>
      <c r="E513" s="361"/>
      <c r="F513" s="82">
        <f t="shared" si="104"/>
        <v>0.6</v>
      </c>
      <c r="G513" s="85"/>
      <c r="H513" s="85">
        <v>0.6</v>
      </c>
      <c r="I513" s="83"/>
      <c r="J513" s="83"/>
      <c r="K513" s="83"/>
      <c r="L513" s="83"/>
      <c r="M513" s="83"/>
      <c r="N513" s="83"/>
      <c r="O513" s="83"/>
      <c r="P513" s="83"/>
      <c r="Q513" s="52" t="s">
        <v>192</v>
      </c>
      <c r="R513" s="37">
        <v>2021</v>
      </c>
      <c r="S513" s="39" t="s">
        <v>1338</v>
      </c>
      <c r="T513" s="506"/>
      <c r="W513" s="395"/>
    </row>
    <row r="514" spans="1:23" s="38" customFormat="1" ht="25.5" x14ac:dyDescent="0.25">
      <c r="A514" s="52">
        <v>57</v>
      </c>
      <c r="B514" s="42" t="s">
        <v>766</v>
      </c>
      <c r="C514" s="54" t="s">
        <v>73</v>
      </c>
      <c r="D514" s="82">
        <f t="shared" si="103"/>
        <v>0.3</v>
      </c>
      <c r="E514" s="361"/>
      <c r="F514" s="82">
        <f t="shared" si="104"/>
        <v>0.3</v>
      </c>
      <c r="G514" s="85"/>
      <c r="H514" s="85">
        <v>0.3</v>
      </c>
      <c r="I514" s="83"/>
      <c r="J514" s="83"/>
      <c r="K514" s="83"/>
      <c r="L514" s="83"/>
      <c r="M514" s="83"/>
      <c r="N514" s="83"/>
      <c r="O514" s="83"/>
      <c r="P514" s="83"/>
      <c r="Q514" s="52" t="s">
        <v>192</v>
      </c>
      <c r="R514" s="37">
        <v>2021</v>
      </c>
      <c r="S514" s="39" t="s">
        <v>767</v>
      </c>
      <c r="T514" s="506"/>
      <c r="W514" s="395"/>
    </row>
    <row r="515" spans="1:23" s="38" customFormat="1" ht="25.5" x14ac:dyDescent="0.25">
      <c r="A515" s="52">
        <v>58</v>
      </c>
      <c r="B515" s="42" t="s">
        <v>703</v>
      </c>
      <c r="C515" s="54" t="s">
        <v>73</v>
      </c>
      <c r="D515" s="82">
        <f>E515+F515</f>
        <v>0.5</v>
      </c>
      <c r="E515" s="361"/>
      <c r="F515" s="82">
        <f>SUM(G515:P515)</f>
        <v>0.5</v>
      </c>
      <c r="G515" s="83"/>
      <c r="H515" s="85">
        <v>0.5</v>
      </c>
      <c r="I515" s="83"/>
      <c r="J515" s="83"/>
      <c r="K515" s="83"/>
      <c r="L515" s="83"/>
      <c r="M515" s="83"/>
      <c r="N515" s="83"/>
      <c r="O515" s="83"/>
      <c r="P515" s="83"/>
      <c r="Q515" s="52" t="s">
        <v>192</v>
      </c>
      <c r="R515" s="37">
        <v>2021</v>
      </c>
      <c r="S515" s="39" t="s">
        <v>768</v>
      </c>
      <c r="T515" s="506"/>
      <c r="W515" s="395"/>
    </row>
    <row r="516" spans="1:23" s="38" customFormat="1" ht="25.5" x14ac:dyDescent="0.25">
      <c r="A516" s="52">
        <v>59</v>
      </c>
      <c r="B516" s="42" t="s">
        <v>769</v>
      </c>
      <c r="C516" s="54" t="s">
        <v>73</v>
      </c>
      <c r="D516" s="82">
        <f>E516+F516</f>
        <v>0.2</v>
      </c>
      <c r="E516" s="361"/>
      <c r="F516" s="82">
        <f>SUM(G516:P516)</f>
        <v>0.2</v>
      </c>
      <c r="G516" s="83"/>
      <c r="H516" s="85">
        <v>0.2</v>
      </c>
      <c r="I516" s="83"/>
      <c r="J516" s="83"/>
      <c r="K516" s="83"/>
      <c r="L516" s="83"/>
      <c r="M516" s="83"/>
      <c r="N516" s="83"/>
      <c r="O516" s="83"/>
      <c r="P516" s="83"/>
      <c r="Q516" s="52" t="s">
        <v>192</v>
      </c>
      <c r="R516" s="37">
        <v>2021</v>
      </c>
      <c r="S516" s="39" t="s">
        <v>978</v>
      </c>
      <c r="T516" s="506"/>
      <c r="W516" s="395"/>
    </row>
    <row r="517" spans="1:23" s="38" customFormat="1" ht="25.5" x14ac:dyDescent="0.25">
      <c r="A517" s="52">
        <v>60</v>
      </c>
      <c r="B517" s="42" t="s">
        <v>770</v>
      </c>
      <c r="C517" s="54" t="s">
        <v>73</v>
      </c>
      <c r="D517" s="82">
        <f>E517+F517</f>
        <v>0.3</v>
      </c>
      <c r="E517" s="361"/>
      <c r="F517" s="82">
        <f>SUM(G517:P517)</f>
        <v>0.3</v>
      </c>
      <c r="G517" s="85"/>
      <c r="H517" s="85">
        <v>0.3</v>
      </c>
      <c r="I517" s="83"/>
      <c r="J517" s="83"/>
      <c r="K517" s="83"/>
      <c r="L517" s="83"/>
      <c r="M517" s="83"/>
      <c r="N517" s="83"/>
      <c r="O517" s="83"/>
      <c r="P517" s="83"/>
      <c r="Q517" s="52" t="s">
        <v>192</v>
      </c>
      <c r="R517" s="37">
        <v>2021</v>
      </c>
      <c r="S517" s="39" t="s">
        <v>771</v>
      </c>
      <c r="T517" s="506"/>
      <c r="W517" s="395"/>
    </row>
    <row r="518" spans="1:23" s="38" customFormat="1" ht="25.5" x14ac:dyDescent="0.25">
      <c r="A518" s="52">
        <v>61</v>
      </c>
      <c r="B518" s="42" t="s">
        <v>772</v>
      </c>
      <c r="C518" s="54" t="s">
        <v>73</v>
      </c>
      <c r="D518" s="82">
        <f>E518+F518</f>
        <v>1.3</v>
      </c>
      <c r="E518" s="361"/>
      <c r="F518" s="82">
        <f>SUM(G518:P518)</f>
        <v>1.3</v>
      </c>
      <c r="G518" s="85">
        <f>1.2-1</f>
        <v>0.19999999999999996</v>
      </c>
      <c r="H518" s="85">
        <v>0.98</v>
      </c>
      <c r="I518" s="83">
        <v>0.09</v>
      </c>
      <c r="J518" s="83"/>
      <c r="K518" s="83"/>
      <c r="L518" s="83"/>
      <c r="M518" s="83"/>
      <c r="N518" s="83"/>
      <c r="O518" s="85">
        <v>0.03</v>
      </c>
      <c r="P518" s="83"/>
      <c r="Q518" s="52" t="s">
        <v>192</v>
      </c>
      <c r="R518" s="37" t="s">
        <v>230</v>
      </c>
      <c r="S518" s="39" t="s">
        <v>1339</v>
      </c>
      <c r="T518" s="506"/>
      <c r="U518" s="38" t="s">
        <v>171</v>
      </c>
      <c r="W518" s="395"/>
    </row>
    <row r="519" spans="1:23" s="38" customFormat="1" ht="25.5" x14ac:dyDescent="0.25">
      <c r="A519" s="52">
        <v>62</v>
      </c>
      <c r="B519" s="42" t="s">
        <v>773</v>
      </c>
      <c r="C519" s="54" t="s">
        <v>73</v>
      </c>
      <c r="D519" s="82">
        <f>E519+F519</f>
        <v>1.5899999999999999</v>
      </c>
      <c r="E519" s="361"/>
      <c r="F519" s="82">
        <f>SUM(G519:P519)</f>
        <v>1.5899999999999999</v>
      </c>
      <c r="G519" s="85">
        <f>1.41-1</f>
        <v>0.40999999999999992</v>
      </c>
      <c r="H519" s="85">
        <v>1.18</v>
      </c>
      <c r="I519" s="83"/>
      <c r="J519" s="83"/>
      <c r="K519" s="83"/>
      <c r="L519" s="83"/>
      <c r="M519" s="83"/>
      <c r="N519" s="83"/>
      <c r="O519" s="83"/>
      <c r="P519" s="83"/>
      <c r="Q519" s="52" t="s">
        <v>192</v>
      </c>
      <c r="R519" s="37" t="s">
        <v>230</v>
      </c>
      <c r="S519" s="39" t="s">
        <v>1340</v>
      </c>
      <c r="T519" s="506"/>
      <c r="W519" s="395"/>
    </row>
    <row r="520" spans="1:23" s="38" customFormat="1" ht="25.5" x14ac:dyDescent="0.25">
      <c r="A520" s="52">
        <v>63</v>
      </c>
      <c r="B520" s="42" t="s">
        <v>774</v>
      </c>
      <c r="C520" s="54" t="s">
        <v>73</v>
      </c>
      <c r="D520" s="82">
        <f t="shared" si="103"/>
        <v>4.46</v>
      </c>
      <c r="E520" s="361"/>
      <c r="F520" s="82">
        <f t="shared" si="104"/>
        <v>4.46</v>
      </c>
      <c r="G520" s="85">
        <f>2.41-2</f>
        <v>0.41000000000000014</v>
      </c>
      <c r="H520" s="85">
        <v>4.05</v>
      </c>
      <c r="I520" s="83"/>
      <c r="J520" s="83"/>
      <c r="K520" s="83"/>
      <c r="L520" s="83"/>
      <c r="M520" s="83"/>
      <c r="N520" s="83"/>
      <c r="O520" s="83"/>
      <c r="P520" s="83"/>
      <c r="Q520" s="52" t="s">
        <v>192</v>
      </c>
      <c r="R520" s="37" t="s">
        <v>230</v>
      </c>
      <c r="S520" s="39" t="s">
        <v>1341</v>
      </c>
      <c r="T520" s="506"/>
      <c r="W520" s="395"/>
    </row>
    <row r="521" spans="1:23" s="38" customFormat="1" ht="25.5" x14ac:dyDescent="0.25">
      <c r="A521" s="52">
        <v>64</v>
      </c>
      <c r="B521" s="42" t="s">
        <v>775</v>
      </c>
      <c r="C521" s="54" t="s">
        <v>73</v>
      </c>
      <c r="D521" s="82">
        <f t="shared" si="103"/>
        <v>2.59</v>
      </c>
      <c r="E521" s="361"/>
      <c r="F521" s="82">
        <f t="shared" si="104"/>
        <v>2.59</v>
      </c>
      <c r="G521" s="85">
        <v>0.41</v>
      </c>
      <c r="H521" s="85">
        <v>2.13</v>
      </c>
      <c r="I521" s="83">
        <v>0.05</v>
      </c>
      <c r="J521" s="83"/>
      <c r="K521" s="83"/>
      <c r="L521" s="83"/>
      <c r="M521" s="83"/>
      <c r="N521" s="83"/>
      <c r="O521" s="83"/>
      <c r="P521" s="83"/>
      <c r="Q521" s="52" t="s">
        <v>192</v>
      </c>
      <c r="R521" s="37" t="s">
        <v>230</v>
      </c>
      <c r="S521" s="39" t="s">
        <v>1342</v>
      </c>
      <c r="T521" s="506"/>
      <c r="W521" s="395"/>
    </row>
    <row r="522" spans="1:23" s="38" customFormat="1" ht="25.5" x14ac:dyDescent="0.25">
      <c r="A522" s="52">
        <v>65</v>
      </c>
      <c r="B522" s="42" t="s">
        <v>776</v>
      </c>
      <c r="C522" s="54" t="s">
        <v>73</v>
      </c>
      <c r="D522" s="82">
        <f t="shared" si="103"/>
        <v>0.67999999999999994</v>
      </c>
      <c r="E522" s="361"/>
      <c r="F522" s="82">
        <f t="shared" si="104"/>
        <v>0.67999999999999994</v>
      </c>
      <c r="G522" s="85">
        <f>1.68-1</f>
        <v>0.67999999999999994</v>
      </c>
      <c r="H522" s="83"/>
      <c r="I522" s="83"/>
      <c r="J522" s="83"/>
      <c r="K522" s="83"/>
      <c r="L522" s="83"/>
      <c r="M522" s="83"/>
      <c r="N522" s="83"/>
      <c r="O522" s="83"/>
      <c r="P522" s="83"/>
      <c r="Q522" s="52" t="s">
        <v>192</v>
      </c>
      <c r="R522" s="37" t="s">
        <v>230</v>
      </c>
      <c r="S522" s="39" t="s">
        <v>1343</v>
      </c>
      <c r="T522" s="506"/>
      <c r="W522" s="395"/>
    </row>
    <row r="523" spans="1:23" s="38" customFormat="1" ht="25.5" x14ac:dyDescent="0.25">
      <c r="A523" s="52">
        <v>66</v>
      </c>
      <c r="B523" s="42" t="s">
        <v>777</v>
      </c>
      <c r="C523" s="54" t="s">
        <v>73</v>
      </c>
      <c r="D523" s="82">
        <f t="shared" si="103"/>
        <v>3.34</v>
      </c>
      <c r="E523" s="361"/>
      <c r="F523" s="82">
        <f t="shared" si="104"/>
        <v>3.34</v>
      </c>
      <c r="G523" s="85">
        <f>1.94-1</f>
        <v>0.94</v>
      </c>
      <c r="H523" s="85">
        <v>2.4</v>
      </c>
      <c r="I523" s="83"/>
      <c r="J523" s="83"/>
      <c r="K523" s="83"/>
      <c r="L523" s="83"/>
      <c r="M523" s="83"/>
      <c r="N523" s="83"/>
      <c r="O523" s="83"/>
      <c r="P523" s="83"/>
      <c r="Q523" s="52" t="s">
        <v>192</v>
      </c>
      <c r="R523" s="37" t="s">
        <v>230</v>
      </c>
      <c r="S523" s="39" t="s">
        <v>1344</v>
      </c>
      <c r="T523" s="506"/>
      <c r="W523" s="395"/>
    </row>
    <row r="524" spans="1:23" s="38" customFormat="1" ht="25.5" x14ac:dyDescent="0.25">
      <c r="A524" s="52">
        <v>67</v>
      </c>
      <c r="B524" s="42" t="s">
        <v>778</v>
      </c>
      <c r="C524" s="54" t="s">
        <v>73</v>
      </c>
      <c r="D524" s="82">
        <f t="shared" si="103"/>
        <v>1.54</v>
      </c>
      <c r="E524" s="361"/>
      <c r="F524" s="82">
        <f t="shared" si="104"/>
        <v>1.54</v>
      </c>
      <c r="G524" s="85">
        <v>0.03</v>
      </c>
      <c r="H524" s="85">
        <v>1.51</v>
      </c>
      <c r="I524" s="83"/>
      <c r="J524" s="83"/>
      <c r="K524" s="83"/>
      <c r="L524" s="83"/>
      <c r="M524" s="83"/>
      <c r="N524" s="83"/>
      <c r="O524" s="83"/>
      <c r="P524" s="83"/>
      <c r="Q524" s="52" t="s">
        <v>192</v>
      </c>
      <c r="R524" s="37" t="s">
        <v>230</v>
      </c>
      <c r="S524" s="39" t="s">
        <v>1345</v>
      </c>
      <c r="T524" s="506"/>
      <c r="W524" s="395"/>
    </row>
    <row r="525" spans="1:23" s="38" customFormat="1" ht="25.5" x14ac:dyDescent="0.25">
      <c r="A525" s="52">
        <v>68</v>
      </c>
      <c r="B525" s="42" t="s">
        <v>779</v>
      </c>
      <c r="C525" s="54" t="s">
        <v>73</v>
      </c>
      <c r="D525" s="82">
        <f t="shared" si="103"/>
        <v>3.0300000000000002</v>
      </c>
      <c r="E525" s="361"/>
      <c r="F525" s="82">
        <f t="shared" si="104"/>
        <v>3.0300000000000002</v>
      </c>
      <c r="G525" s="85">
        <f>2.22-2</f>
        <v>0.2200000000000002</v>
      </c>
      <c r="H525" s="85">
        <v>2.81</v>
      </c>
      <c r="I525" s="83"/>
      <c r="J525" s="83"/>
      <c r="K525" s="83"/>
      <c r="L525" s="83"/>
      <c r="M525" s="83"/>
      <c r="N525" s="83"/>
      <c r="O525" s="83"/>
      <c r="P525" s="83"/>
      <c r="Q525" s="52" t="s">
        <v>192</v>
      </c>
      <c r="R525" s="37" t="s">
        <v>230</v>
      </c>
      <c r="S525" s="39" t="s">
        <v>1346</v>
      </c>
      <c r="T525" s="506"/>
      <c r="W525" s="395"/>
    </row>
    <row r="526" spans="1:23" s="38" customFormat="1" ht="25.5" x14ac:dyDescent="0.25">
      <c r="A526" s="52">
        <v>69</v>
      </c>
      <c r="B526" s="42" t="s">
        <v>780</v>
      </c>
      <c r="C526" s="54" t="s">
        <v>73</v>
      </c>
      <c r="D526" s="82">
        <f t="shared" si="103"/>
        <v>0.32</v>
      </c>
      <c r="E526" s="361"/>
      <c r="F526" s="82">
        <f t="shared" si="104"/>
        <v>0.32</v>
      </c>
      <c r="G526" s="83"/>
      <c r="H526" s="85">
        <v>0.32</v>
      </c>
      <c r="I526" s="83"/>
      <c r="J526" s="83"/>
      <c r="K526" s="83"/>
      <c r="L526" s="83"/>
      <c r="M526" s="83"/>
      <c r="N526" s="83"/>
      <c r="O526" s="83"/>
      <c r="P526" s="83"/>
      <c r="Q526" s="52" t="s">
        <v>192</v>
      </c>
      <c r="R526" s="37" t="s">
        <v>230</v>
      </c>
      <c r="S526" s="39" t="s">
        <v>1347</v>
      </c>
      <c r="T526" s="506"/>
      <c r="W526" s="395"/>
    </row>
    <row r="527" spans="1:23" s="38" customFormat="1" ht="25.5" x14ac:dyDescent="0.25">
      <c r="A527" s="52">
        <v>70</v>
      </c>
      <c r="B527" s="42" t="s">
        <v>781</v>
      </c>
      <c r="C527" s="54" t="s">
        <v>73</v>
      </c>
      <c r="D527" s="82">
        <f t="shared" si="103"/>
        <v>1.37</v>
      </c>
      <c r="E527" s="361"/>
      <c r="F527" s="82">
        <f t="shared" si="104"/>
        <v>1.37</v>
      </c>
      <c r="G527" s="85">
        <v>0.53</v>
      </c>
      <c r="H527" s="85">
        <v>0.84</v>
      </c>
      <c r="I527" s="83"/>
      <c r="J527" s="83"/>
      <c r="K527" s="83"/>
      <c r="L527" s="83"/>
      <c r="M527" s="83"/>
      <c r="N527" s="83"/>
      <c r="O527" s="83"/>
      <c r="P527" s="83"/>
      <c r="Q527" s="52" t="s">
        <v>192</v>
      </c>
      <c r="R527" s="37" t="s">
        <v>230</v>
      </c>
      <c r="S527" s="39" t="s">
        <v>1348</v>
      </c>
      <c r="T527" s="506"/>
      <c r="W527" s="395"/>
    </row>
    <row r="528" spans="1:23" s="38" customFormat="1" ht="25.5" x14ac:dyDescent="0.25">
      <c r="A528" s="52">
        <v>71</v>
      </c>
      <c r="B528" s="42" t="s">
        <v>782</v>
      </c>
      <c r="C528" s="54" t="s">
        <v>73</v>
      </c>
      <c r="D528" s="82">
        <f t="shared" si="103"/>
        <v>2.14</v>
      </c>
      <c r="E528" s="361"/>
      <c r="F528" s="82">
        <f t="shared" si="104"/>
        <v>2.14</v>
      </c>
      <c r="G528" s="83"/>
      <c r="H528" s="85">
        <v>2.14</v>
      </c>
      <c r="I528" s="83"/>
      <c r="J528" s="83"/>
      <c r="K528" s="83"/>
      <c r="L528" s="83"/>
      <c r="M528" s="83"/>
      <c r="N528" s="83"/>
      <c r="O528" s="83"/>
      <c r="P528" s="83"/>
      <c r="Q528" s="52" t="s">
        <v>192</v>
      </c>
      <c r="R528" s="37" t="s">
        <v>230</v>
      </c>
      <c r="S528" s="39" t="s">
        <v>1349</v>
      </c>
      <c r="T528" s="506"/>
      <c r="W528" s="395"/>
    </row>
    <row r="529" spans="1:23" s="38" customFormat="1" ht="25.5" x14ac:dyDescent="0.25">
      <c r="A529" s="52">
        <v>72</v>
      </c>
      <c r="B529" s="42" t="s">
        <v>783</v>
      </c>
      <c r="C529" s="54" t="s">
        <v>73</v>
      </c>
      <c r="D529" s="82">
        <f t="shared" si="103"/>
        <v>3.9</v>
      </c>
      <c r="E529" s="361"/>
      <c r="F529" s="82">
        <f t="shared" si="104"/>
        <v>3.9</v>
      </c>
      <c r="G529" s="85">
        <f>2.76-2</f>
        <v>0.75999999999999979</v>
      </c>
      <c r="H529" s="85">
        <v>3.14</v>
      </c>
      <c r="I529" s="83"/>
      <c r="J529" s="83"/>
      <c r="K529" s="83"/>
      <c r="L529" s="83"/>
      <c r="M529" s="83"/>
      <c r="N529" s="83"/>
      <c r="O529" s="83"/>
      <c r="P529" s="83"/>
      <c r="Q529" s="52" t="s">
        <v>192</v>
      </c>
      <c r="R529" s="37" t="s">
        <v>230</v>
      </c>
      <c r="S529" s="39" t="s">
        <v>1350</v>
      </c>
      <c r="T529" s="506"/>
      <c r="W529" s="395"/>
    </row>
    <row r="530" spans="1:23" s="38" customFormat="1" ht="25.5" x14ac:dyDescent="0.25">
      <c r="A530" s="52">
        <v>73</v>
      </c>
      <c r="B530" s="42" t="s">
        <v>784</v>
      </c>
      <c r="C530" s="54" t="s">
        <v>73</v>
      </c>
      <c r="D530" s="82">
        <f t="shared" si="103"/>
        <v>2.37</v>
      </c>
      <c r="E530" s="361"/>
      <c r="F530" s="82">
        <f t="shared" si="104"/>
        <v>2.37</v>
      </c>
      <c r="G530" s="85">
        <v>0.02</v>
      </c>
      <c r="H530" s="85">
        <v>2.35</v>
      </c>
      <c r="I530" s="83"/>
      <c r="J530" s="83"/>
      <c r="K530" s="83"/>
      <c r="L530" s="83"/>
      <c r="M530" s="83"/>
      <c r="N530" s="83"/>
      <c r="O530" s="83"/>
      <c r="P530" s="83"/>
      <c r="Q530" s="52" t="s">
        <v>192</v>
      </c>
      <c r="R530" s="37" t="s">
        <v>230</v>
      </c>
      <c r="S530" s="39" t="s">
        <v>1351</v>
      </c>
      <c r="T530" s="506"/>
      <c r="W530" s="395"/>
    </row>
    <row r="531" spans="1:23" s="38" customFormat="1" x14ac:dyDescent="0.25">
      <c r="A531" s="52">
        <v>74</v>
      </c>
      <c r="B531" s="42" t="s">
        <v>965</v>
      </c>
      <c r="C531" s="54" t="s">
        <v>73</v>
      </c>
      <c r="D531" s="82">
        <f>E531+F531</f>
        <v>2.2000000000000002</v>
      </c>
      <c r="E531" s="361"/>
      <c r="F531" s="82">
        <f>SUM(G531:P531)</f>
        <v>2.2000000000000002</v>
      </c>
      <c r="G531" s="85"/>
      <c r="H531" s="85">
        <v>2.2000000000000002</v>
      </c>
      <c r="I531" s="83"/>
      <c r="J531" s="83"/>
      <c r="K531" s="83"/>
      <c r="L531" s="83"/>
      <c r="M531" s="83"/>
      <c r="N531" s="83"/>
      <c r="O531" s="83"/>
      <c r="P531" s="83"/>
      <c r="Q531" s="52" t="s">
        <v>192</v>
      </c>
      <c r="R531" s="37">
        <v>2022</v>
      </c>
      <c r="S531" s="39"/>
      <c r="T531" s="506"/>
      <c r="W531" s="395"/>
    </row>
    <row r="532" spans="1:23" s="38" customFormat="1" x14ac:dyDescent="0.25">
      <c r="A532" s="52">
        <v>75</v>
      </c>
      <c r="B532" s="42" t="s">
        <v>1086</v>
      </c>
      <c r="C532" s="44" t="s">
        <v>73</v>
      </c>
      <c r="D532" s="82">
        <f>E532+F532</f>
        <v>0.51</v>
      </c>
      <c r="E532" s="361"/>
      <c r="F532" s="82">
        <f>SUM(G532:P532)</f>
        <v>0.51</v>
      </c>
      <c r="G532" s="85">
        <v>0.36</v>
      </c>
      <c r="H532" s="85">
        <v>0.15</v>
      </c>
      <c r="I532" s="85"/>
      <c r="J532" s="85"/>
      <c r="K532" s="85"/>
      <c r="L532" s="85"/>
      <c r="M532" s="85"/>
      <c r="N532" s="85"/>
      <c r="O532" s="85"/>
      <c r="P532" s="85"/>
      <c r="Q532" s="52" t="s">
        <v>193</v>
      </c>
      <c r="R532" s="37" t="s">
        <v>1076</v>
      </c>
      <c r="S532" s="39"/>
      <c r="T532" s="506"/>
      <c r="U532" s="43"/>
      <c r="W532" s="395"/>
    </row>
    <row r="533" spans="1:23" s="38" customFormat="1" ht="38.25" x14ac:dyDescent="0.25">
      <c r="A533" s="52">
        <v>76</v>
      </c>
      <c r="B533" s="42" t="s">
        <v>785</v>
      </c>
      <c r="C533" s="39" t="s">
        <v>56</v>
      </c>
      <c r="D533" s="82">
        <f t="shared" ref="D533:D552" si="105">E533+F533</f>
        <v>0.04</v>
      </c>
      <c r="E533" s="367"/>
      <c r="F533" s="82">
        <f t="shared" ref="F533:F552" si="106">SUM(G533:P533)</f>
        <v>0.04</v>
      </c>
      <c r="G533" s="83"/>
      <c r="H533" s="83">
        <v>0.04</v>
      </c>
      <c r="I533" s="83"/>
      <c r="J533" s="83"/>
      <c r="K533" s="83"/>
      <c r="L533" s="83"/>
      <c r="M533" s="83"/>
      <c r="N533" s="83"/>
      <c r="O533" s="83"/>
      <c r="P533" s="83"/>
      <c r="Q533" s="506" t="s">
        <v>193</v>
      </c>
      <c r="R533" s="37">
        <v>2021</v>
      </c>
      <c r="S533" s="506" t="s">
        <v>786</v>
      </c>
      <c r="T533" s="506"/>
      <c r="W533" s="395"/>
    </row>
    <row r="534" spans="1:23" s="38" customFormat="1" ht="25.5" x14ac:dyDescent="0.25">
      <c r="A534" s="52">
        <v>77</v>
      </c>
      <c r="B534" s="42" t="s">
        <v>787</v>
      </c>
      <c r="C534" s="54" t="s">
        <v>73</v>
      </c>
      <c r="D534" s="82">
        <f t="shared" si="105"/>
        <v>0.67</v>
      </c>
      <c r="E534" s="361"/>
      <c r="F534" s="82">
        <f t="shared" si="106"/>
        <v>0.67</v>
      </c>
      <c r="G534" s="83">
        <v>0.45</v>
      </c>
      <c r="H534" s="85">
        <v>0.14000000000000001</v>
      </c>
      <c r="I534" s="83">
        <v>0.08</v>
      </c>
      <c r="J534" s="83"/>
      <c r="K534" s="85"/>
      <c r="L534" s="83"/>
      <c r="M534" s="83"/>
      <c r="N534" s="85"/>
      <c r="O534" s="83"/>
      <c r="P534" s="85"/>
      <c r="Q534" s="52" t="s">
        <v>193</v>
      </c>
      <c r="R534" s="37">
        <v>2021</v>
      </c>
      <c r="S534" s="39" t="s">
        <v>788</v>
      </c>
      <c r="T534" s="506"/>
      <c r="W534" s="395"/>
    </row>
    <row r="535" spans="1:23" s="38" customFormat="1" ht="25.5" x14ac:dyDescent="0.25">
      <c r="A535" s="52">
        <v>78</v>
      </c>
      <c r="B535" s="42" t="s">
        <v>789</v>
      </c>
      <c r="C535" s="54" t="s">
        <v>73</v>
      </c>
      <c r="D535" s="82">
        <f t="shared" si="105"/>
        <v>0.37</v>
      </c>
      <c r="E535" s="361"/>
      <c r="F535" s="82">
        <f t="shared" si="106"/>
        <v>0.37</v>
      </c>
      <c r="G535" s="83">
        <v>0.37</v>
      </c>
      <c r="H535" s="85"/>
      <c r="I535" s="83"/>
      <c r="J535" s="83"/>
      <c r="K535" s="85"/>
      <c r="L535" s="83"/>
      <c r="M535" s="83"/>
      <c r="N535" s="85"/>
      <c r="O535" s="83"/>
      <c r="P535" s="85"/>
      <c r="Q535" s="52" t="s">
        <v>193</v>
      </c>
      <c r="R535" s="37">
        <v>2021</v>
      </c>
      <c r="S535" s="39" t="s">
        <v>790</v>
      </c>
      <c r="T535" s="506"/>
      <c r="W535" s="395"/>
    </row>
    <row r="536" spans="1:23" s="38" customFormat="1" ht="25.5" x14ac:dyDescent="0.25">
      <c r="A536" s="52">
        <v>79</v>
      </c>
      <c r="B536" s="42" t="s">
        <v>791</v>
      </c>
      <c r="C536" s="54" t="s">
        <v>73</v>
      </c>
      <c r="D536" s="82">
        <f>E536+F536</f>
        <v>0.84</v>
      </c>
      <c r="E536" s="361"/>
      <c r="F536" s="82">
        <f>SUM(G536:P536)</f>
        <v>0.84</v>
      </c>
      <c r="G536" s="83">
        <v>0.37</v>
      </c>
      <c r="H536" s="85">
        <v>0.47</v>
      </c>
      <c r="I536" s="83"/>
      <c r="J536" s="83"/>
      <c r="K536" s="85"/>
      <c r="L536" s="83"/>
      <c r="M536" s="83"/>
      <c r="N536" s="85"/>
      <c r="O536" s="83"/>
      <c r="P536" s="85"/>
      <c r="Q536" s="52" t="s">
        <v>193</v>
      </c>
      <c r="R536" s="37">
        <v>2021</v>
      </c>
      <c r="S536" s="39" t="s">
        <v>792</v>
      </c>
      <c r="T536" s="506"/>
      <c r="W536" s="395"/>
    </row>
    <row r="537" spans="1:23" s="38" customFormat="1" ht="25.5" x14ac:dyDescent="0.25">
      <c r="A537" s="52">
        <v>80</v>
      </c>
      <c r="B537" s="42" t="s">
        <v>793</v>
      </c>
      <c r="C537" s="54" t="s">
        <v>73</v>
      </c>
      <c r="D537" s="82">
        <f>E537+F537</f>
        <v>0.7</v>
      </c>
      <c r="E537" s="361"/>
      <c r="F537" s="82">
        <f>SUM(G537:P537)</f>
        <v>0.7</v>
      </c>
      <c r="G537" s="83">
        <v>0.2</v>
      </c>
      <c r="H537" s="85">
        <v>0.5</v>
      </c>
      <c r="I537" s="83"/>
      <c r="J537" s="83"/>
      <c r="K537" s="85"/>
      <c r="L537" s="83"/>
      <c r="M537" s="83"/>
      <c r="N537" s="85"/>
      <c r="O537" s="83"/>
      <c r="P537" s="85"/>
      <c r="Q537" s="52" t="s">
        <v>193</v>
      </c>
      <c r="R537" s="37">
        <v>2021</v>
      </c>
      <c r="S537" s="39" t="s">
        <v>794</v>
      </c>
      <c r="T537" s="506"/>
      <c r="W537" s="395"/>
    </row>
    <row r="538" spans="1:23" s="38" customFormat="1" ht="25.5" x14ac:dyDescent="0.25">
      <c r="A538" s="52">
        <v>81</v>
      </c>
      <c r="B538" s="42" t="s">
        <v>795</v>
      </c>
      <c r="C538" s="54" t="s">
        <v>73</v>
      </c>
      <c r="D538" s="82">
        <f t="shared" ref="D538:D547" si="107">E538+F538</f>
        <v>0.22</v>
      </c>
      <c r="E538" s="361"/>
      <c r="F538" s="82">
        <f t="shared" ref="F538:F547" si="108">SUM(G538:P538)</f>
        <v>0.22</v>
      </c>
      <c r="G538" s="83">
        <v>0.22</v>
      </c>
      <c r="H538" s="85"/>
      <c r="I538" s="83"/>
      <c r="J538" s="83"/>
      <c r="K538" s="85"/>
      <c r="L538" s="83"/>
      <c r="M538" s="83"/>
      <c r="N538" s="85"/>
      <c r="O538" s="83"/>
      <c r="P538" s="85"/>
      <c r="Q538" s="52" t="s">
        <v>193</v>
      </c>
      <c r="R538" s="37">
        <v>2021</v>
      </c>
      <c r="S538" s="39" t="s">
        <v>796</v>
      </c>
      <c r="T538" s="506"/>
      <c r="W538" s="395"/>
    </row>
    <row r="539" spans="1:23" s="38" customFormat="1" ht="25.5" x14ac:dyDescent="0.25">
      <c r="A539" s="52">
        <v>82</v>
      </c>
      <c r="B539" s="42" t="s">
        <v>797</v>
      </c>
      <c r="C539" s="54" t="s">
        <v>73</v>
      </c>
      <c r="D539" s="82">
        <f t="shared" si="107"/>
        <v>0.33</v>
      </c>
      <c r="E539" s="361"/>
      <c r="F539" s="82">
        <f t="shared" si="108"/>
        <v>0.33</v>
      </c>
      <c r="G539" s="83">
        <v>0.05</v>
      </c>
      <c r="H539" s="83">
        <v>0.28000000000000003</v>
      </c>
      <c r="I539" s="83"/>
      <c r="J539" s="83"/>
      <c r="K539" s="83"/>
      <c r="L539" s="83"/>
      <c r="M539" s="83"/>
      <c r="N539" s="83"/>
      <c r="O539" s="83"/>
      <c r="P539" s="83"/>
      <c r="Q539" s="52" t="s">
        <v>193</v>
      </c>
      <c r="R539" s="37">
        <v>2021</v>
      </c>
      <c r="S539" s="39" t="s">
        <v>798</v>
      </c>
      <c r="T539" s="506"/>
      <c r="W539" s="395"/>
    </row>
    <row r="540" spans="1:23" s="38" customFormat="1" ht="25.5" x14ac:dyDescent="0.25">
      <c r="A540" s="52">
        <v>83</v>
      </c>
      <c r="B540" s="42" t="s">
        <v>799</v>
      </c>
      <c r="C540" s="54" t="s">
        <v>73</v>
      </c>
      <c r="D540" s="82">
        <f t="shared" si="107"/>
        <v>0.42000000000000004</v>
      </c>
      <c r="E540" s="361"/>
      <c r="F540" s="82">
        <f t="shared" si="108"/>
        <v>0.42000000000000004</v>
      </c>
      <c r="G540" s="83">
        <v>0.14000000000000001</v>
      </c>
      <c r="H540" s="85">
        <v>0.28000000000000003</v>
      </c>
      <c r="I540" s="83"/>
      <c r="J540" s="83"/>
      <c r="K540" s="85"/>
      <c r="L540" s="83"/>
      <c r="M540" s="83"/>
      <c r="N540" s="85"/>
      <c r="O540" s="83"/>
      <c r="P540" s="85"/>
      <c r="Q540" s="52" t="s">
        <v>193</v>
      </c>
      <c r="R540" s="37">
        <v>2021</v>
      </c>
      <c r="S540" s="39" t="s">
        <v>800</v>
      </c>
      <c r="T540" s="506"/>
      <c r="W540" s="395"/>
    </row>
    <row r="541" spans="1:23" s="38" customFormat="1" ht="25.5" x14ac:dyDescent="0.25">
      <c r="A541" s="52">
        <v>84</v>
      </c>
      <c r="B541" s="42" t="s">
        <v>801</v>
      </c>
      <c r="C541" s="54" t="s">
        <v>73</v>
      </c>
      <c r="D541" s="82">
        <f t="shared" si="107"/>
        <v>0.32</v>
      </c>
      <c r="E541" s="361"/>
      <c r="F541" s="82">
        <f t="shared" si="108"/>
        <v>0.32</v>
      </c>
      <c r="G541" s="83">
        <v>0.12</v>
      </c>
      <c r="H541" s="85">
        <v>0.2</v>
      </c>
      <c r="I541" s="83"/>
      <c r="J541" s="83"/>
      <c r="K541" s="85"/>
      <c r="L541" s="83"/>
      <c r="M541" s="83"/>
      <c r="N541" s="85"/>
      <c r="O541" s="83"/>
      <c r="P541" s="85"/>
      <c r="Q541" s="52" t="s">
        <v>193</v>
      </c>
      <c r="R541" s="37">
        <v>2021</v>
      </c>
      <c r="S541" s="39" t="s">
        <v>802</v>
      </c>
      <c r="T541" s="506"/>
      <c r="W541" s="395"/>
    </row>
    <row r="542" spans="1:23" s="38" customFormat="1" ht="25.5" x14ac:dyDescent="0.25">
      <c r="A542" s="52">
        <v>85</v>
      </c>
      <c r="B542" s="42" t="s">
        <v>803</v>
      </c>
      <c r="C542" s="54" t="s">
        <v>73</v>
      </c>
      <c r="D542" s="82">
        <f t="shared" si="107"/>
        <v>0.3</v>
      </c>
      <c r="E542" s="361"/>
      <c r="F542" s="82">
        <f t="shared" si="108"/>
        <v>0.3</v>
      </c>
      <c r="G542" s="83">
        <v>0.3</v>
      </c>
      <c r="H542" s="83"/>
      <c r="I542" s="83"/>
      <c r="J542" s="83"/>
      <c r="K542" s="83"/>
      <c r="L542" s="83"/>
      <c r="M542" s="83"/>
      <c r="N542" s="83"/>
      <c r="O542" s="83"/>
      <c r="P542" s="83"/>
      <c r="Q542" s="52" t="s">
        <v>193</v>
      </c>
      <c r="R542" s="37">
        <v>2021</v>
      </c>
      <c r="S542" s="39" t="s">
        <v>804</v>
      </c>
      <c r="T542" s="506"/>
      <c r="W542" s="395"/>
    </row>
    <row r="543" spans="1:23" s="38" customFormat="1" ht="25.5" x14ac:dyDescent="0.25">
      <c r="A543" s="52">
        <v>86</v>
      </c>
      <c r="B543" s="42" t="s">
        <v>805</v>
      </c>
      <c r="C543" s="54" t="s">
        <v>73</v>
      </c>
      <c r="D543" s="82">
        <f t="shared" si="107"/>
        <v>0.38</v>
      </c>
      <c r="E543" s="361"/>
      <c r="F543" s="82">
        <f t="shared" si="108"/>
        <v>0.38</v>
      </c>
      <c r="G543" s="83">
        <v>0.18</v>
      </c>
      <c r="H543" s="83">
        <v>0.2</v>
      </c>
      <c r="I543" s="83"/>
      <c r="J543" s="83"/>
      <c r="K543" s="83"/>
      <c r="L543" s="83"/>
      <c r="M543" s="83"/>
      <c r="N543" s="83"/>
      <c r="O543" s="83"/>
      <c r="P543" s="83"/>
      <c r="Q543" s="52" t="s">
        <v>193</v>
      </c>
      <c r="R543" s="37">
        <v>2021</v>
      </c>
      <c r="S543" s="39" t="s">
        <v>806</v>
      </c>
      <c r="T543" s="506"/>
      <c r="W543" s="395"/>
    </row>
    <row r="544" spans="1:23" s="38" customFormat="1" ht="25.5" x14ac:dyDescent="0.25">
      <c r="A544" s="52">
        <v>87</v>
      </c>
      <c r="B544" s="42" t="s">
        <v>807</v>
      </c>
      <c r="C544" s="54" t="s">
        <v>73</v>
      </c>
      <c r="D544" s="82">
        <f t="shared" si="107"/>
        <v>0.3</v>
      </c>
      <c r="E544" s="361"/>
      <c r="F544" s="82">
        <f t="shared" si="108"/>
        <v>0.3</v>
      </c>
      <c r="G544" s="83"/>
      <c r="H544" s="83">
        <v>0.3</v>
      </c>
      <c r="I544" s="83"/>
      <c r="J544" s="83"/>
      <c r="K544" s="83"/>
      <c r="L544" s="83"/>
      <c r="M544" s="83"/>
      <c r="N544" s="83"/>
      <c r="O544" s="83"/>
      <c r="P544" s="83"/>
      <c r="Q544" s="52" t="s">
        <v>193</v>
      </c>
      <c r="R544" s="37">
        <v>2021</v>
      </c>
      <c r="S544" s="39" t="s">
        <v>808</v>
      </c>
      <c r="T544" s="506"/>
      <c r="W544" s="395"/>
    </row>
    <row r="545" spans="1:23" s="38" customFormat="1" ht="25.5" x14ac:dyDescent="0.25">
      <c r="A545" s="52">
        <v>88</v>
      </c>
      <c r="B545" s="42" t="s">
        <v>809</v>
      </c>
      <c r="C545" s="54" t="s">
        <v>73</v>
      </c>
      <c r="D545" s="82">
        <f t="shared" si="107"/>
        <v>0.2</v>
      </c>
      <c r="E545" s="361"/>
      <c r="F545" s="82">
        <f t="shared" si="108"/>
        <v>0.2</v>
      </c>
      <c r="G545" s="83">
        <v>0.2</v>
      </c>
      <c r="H545" s="83"/>
      <c r="I545" s="83"/>
      <c r="J545" s="83"/>
      <c r="K545" s="83"/>
      <c r="L545" s="83"/>
      <c r="M545" s="83"/>
      <c r="N545" s="83"/>
      <c r="O545" s="83"/>
      <c r="P545" s="83"/>
      <c r="Q545" s="52" t="s">
        <v>193</v>
      </c>
      <c r="R545" s="37">
        <v>2021</v>
      </c>
      <c r="S545" s="39" t="s">
        <v>810</v>
      </c>
      <c r="T545" s="506"/>
      <c r="W545" s="395"/>
    </row>
    <row r="546" spans="1:23" s="38" customFormat="1" ht="25.5" x14ac:dyDescent="0.25">
      <c r="A546" s="52">
        <v>89</v>
      </c>
      <c r="B546" s="42" t="s">
        <v>811</v>
      </c>
      <c r="C546" s="54" t="s">
        <v>73</v>
      </c>
      <c r="D546" s="82">
        <f t="shared" si="107"/>
        <v>0.6</v>
      </c>
      <c r="E546" s="361"/>
      <c r="F546" s="82">
        <f t="shared" si="108"/>
        <v>0.6</v>
      </c>
      <c r="G546" s="83"/>
      <c r="H546" s="83">
        <v>0.6</v>
      </c>
      <c r="I546" s="83"/>
      <c r="J546" s="83"/>
      <c r="K546" s="83"/>
      <c r="L546" s="83"/>
      <c r="M546" s="83"/>
      <c r="N546" s="83"/>
      <c r="O546" s="83"/>
      <c r="P546" s="83"/>
      <c r="Q546" s="52" t="s">
        <v>193</v>
      </c>
      <c r="R546" s="37">
        <v>2021</v>
      </c>
      <c r="S546" s="39" t="s">
        <v>979</v>
      </c>
      <c r="T546" s="506"/>
      <c r="W546" s="395"/>
    </row>
    <row r="547" spans="1:23" s="38" customFormat="1" ht="25.5" x14ac:dyDescent="0.25">
      <c r="A547" s="52">
        <v>90</v>
      </c>
      <c r="B547" s="42" t="s">
        <v>812</v>
      </c>
      <c r="C547" s="54" t="s">
        <v>73</v>
      </c>
      <c r="D547" s="82">
        <f t="shared" si="107"/>
        <v>0.4</v>
      </c>
      <c r="E547" s="361"/>
      <c r="F547" s="82">
        <f t="shared" si="108"/>
        <v>0.4</v>
      </c>
      <c r="G547" s="83"/>
      <c r="H547" s="85">
        <v>0.4</v>
      </c>
      <c r="I547" s="83"/>
      <c r="J547" s="83"/>
      <c r="K547" s="85"/>
      <c r="L547" s="83"/>
      <c r="M547" s="83"/>
      <c r="N547" s="85"/>
      <c r="O547" s="83"/>
      <c r="P547" s="85"/>
      <c r="Q547" s="52" t="s">
        <v>193</v>
      </c>
      <c r="R547" s="37">
        <v>2021</v>
      </c>
      <c r="S547" s="39" t="s">
        <v>980</v>
      </c>
      <c r="T547" s="506"/>
      <c r="W547" s="395"/>
    </row>
    <row r="548" spans="1:23" s="38" customFormat="1" ht="25.5" x14ac:dyDescent="0.25">
      <c r="A548" s="52">
        <v>91</v>
      </c>
      <c r="B548" s="42" t="s">
        <v>813</v>
      </c>
      <c r="C548" s="54" t="s">
        <v>73</v>
      </c>
      <c r="D548" s="82">
        <f t="shared" si="105"/>
        <v>1.2</v>
      </c>
      <c r="E548" s="361"/>
      <c r="F548" s="82">
        <f t="shared" si="106"/>
        <v>1.2</v>
      </c>
      <c r="G548" s="83">
        <f>1.43-0.5</f>
        <v>0.92999999999999994</v>
      </c>
      <c r="H548" s="85">
        <v>0.26</v>
      </c>
      <c r="I548" s="83">
        <v>0.01</v>
      </c>
      <c r="J548" s="83"/>
      <c r="K548" s="85"/>
      <c r="L548" s="83"/>
      <c r="M548" s="83"/>
      <c r="N548" s="85"/>
      <c r="O548" s="83"/>
      <c r="P548" s="85"/>
      <c r="Q548" s="52" t="s">
        <v>193</v>
      </c>
      <c r="R548" s="37" t="s">
        <v>230</v>
      </c>
      <c r="S548" s="39" t="s">
        <v>981</v>
      </c>
      <c r="T548" s="506"/>
      <c r="W548" s="395"/>
    </row>
    <row r="549" spans="1:23" s="38" customFormat="1" ht="25.5" x14ac:dyDescent="0.25">
      <c r="A549" s="52">
        <v>92</v>
      </c>
      <c r="B549" s="42" t="s">
        <v>814</v>
      </c>
      <c r="C549" s="54" t="s">
        <v>73</v>
      </c>
      <c r="D549" s="82">
        <f t="shared" si="105"/>
        <v>3.3499999999999996</v>
      </c>
      <c r="E549" s="361"/>
      <c r="F549" s="82">
        <f t="shared" si="106"/>
        <v>3.3499999999999996</v>
      </c>
      <c r="G549" s="83">
        <f>14.01-11</f>
        <v>3.01</v>
      </c>
      <c r="H549" s="85">
        <v>0.34</v>
      </c>
      <c r="I549" s="83"/>
      <c r="J549" s="83"/>
      <c r="K549" s="85"/>
      <c r="L549" s="83"/>
      <c r="M549" s="83"/>
      <c r="N549" s="85"/>
      <c r="O549" s="83"/>
      <c r="P549" s="85"/>
      <c r="Q549" s="52" t="s">
        <v>193</v>
      </c>
      <c r="R549" s="37" t="s">
        <v>230</v>
      </c>
      <c r="S549" s="39" t="s">
        <v>982</v>
      </c>
      <c r="T549" s="506"/>
      <c r="W549" s="395"/>
    </row>
    <row r="550" spans="1:23" s="38" customFormat="1" ht="25.5" x14ac:dyDescent="0.25">
      <c r="A550" s="52">
        <v>93</v>
      </c>
      <c r="B550" s="42" t="s">
        <v>815</v>
      </c>
      <c r="C550" s="54" t="s">
        <v>73</v>
      </c>
      <c r="D550" s="82">
        <f t="shared" si="105"/>
        <v>0.39</v>
      </c>
      <c r="E550" s="361"/>
      <c r="F550" s="82">
        <f t="shared" si="106"/>
        <v>0.39</v>
      </c>
      <c r="G550" s="83">
        <v>0.36</v>
      </c>
      <c r="H550" s="83">
        <v>0.03</v>
      </c>
      <c r="I550" s="83"/>
      <c r="J550" s="83"/>
      <c r="K550" s="83"/>
      <c r="L550" s="83"/>
      <c r="M550" s="83"/>
      <c r="N550" s="83"/>
      <c r="O550" s="83"/>
      <c r="P550" s="83"/>
      <c r="Q550" s="52" t="s">
        <v>193</v>
      </c>
      <c r="R550" s="37" t="s">
        <v>230</v>
      </c>
      <c r="S550" s="39" t="s">
        <v>984</v>
      </c>
      <c r="T550" s="506"/>
      <c r="W550" s="395"/>
    </row>
    <row r="551" spans="1:23" s="38" customFormat="1" ht="25.5" x14ac:dyDescent="0.25">
      <c r="A551" s="52">
        <v>94</v>
      </c>
      <c r="B551" s="42" t="s">
        <v>816</v>
      </c>
      <c r="C551" s="54" t="s">
        <v>73</v>
      </c>
      <c r="D551" s="82">
        <f t="shared" si="105"/>
        <v>1.02</v>
      </c>
      <c r="E551" s="361"/>
      <c r="F551" s="82">
        <f t="shared" si="106"/>
        <v>1.02</v>
      </c>
      <c r="G551" s="83">
        <f>2.67-1.7</f>
        <v>0.97</v>
      </c>
      <c r="H551" s="83">
        <v>0.05</v>
      </c>
      <c r="I551" s="83"/>
      <c r="J551" s="83"/>
      <c r="K551" s="83"/>
      <c r="L551" s="83"/>
      <c r="M551" s="83"/>
      <c r="N551" s="83"/>
      <c r="O551" s="83"/>
      <c r="P551" s="83"/>
      <c r="Q551" s="52" t="s">
        <v>193</v>
      </c>
      <c r="R551" s="37" t="s">
        <v>230</v>
      </c>
      <c r="S551" s="39" t="s">
        <v>985</v>
      </c>
      <c r="T551" s="506"/>
      <c r="W551" s="395"/>
    </row>
    <row r="552" spans="1:23" s="38" customFormat="1" ht="25.5" x14ac:dyDescent="0.25">
      <c r="A552" s="52">
        <v>95</v>
      </c>
      <c r="B552" s="42" t="s">
        <v>817</v>
      </c>
      <c r="C552" s="54" t="s">
        <v>73</v>
      </c>
      <c r="D552" s="82">
        <f t="shared" si="105"/>
        <v>1.0899999999999999</v>
      </c>
      <c r="E552" s="361"/>
      <c r="F552" s="82">
        <f t="shared" si="106"/>
        <v>1.0899999999999999</v>
      </c>
      <c r="G552" s="83">
        <f>4.89-3.9</f>
        <v>0.98999999999999977</v>
      </c>
      <c r="H552" s="83">
        <v>0.1</v>
      </c>
      <c r="I552" s="83"/>
      <c r="J552" s="83"/>
      <c r="K552" s="83"/>
      <c r="L552" s="83"/>
      <c r="M552" s="83"/>
      <c r="N552" s="83"/>
      <c r="O552" s="83"/>
      <c r="P552" s="83"/>
      <c r="Q552" s="52" t="s">
        <v>193</v>
      </c>
      <c r="R552" s="37" t="s">
        <v>230</v>
      </c>
      <c r="S552" s="39" t="s">
        <v>983</v>
      </c>
      <c r="T552" s="506"/>
      <c r="W552" s="395"/>
    </row>
    <row r="553" spans="1:23" s="38" customFormat="1" x14ac:dyDescent="0.25">
      <c r="A553" s="52">
        <v>96</v>
      </c>
      <c r="B553" s="42" t="s">
        <v>1086</v>
      </c>
      <c r="C553" s="44" t="s">
        <v>73</v>
      </c>
      <c r="D553" s="82">
        <f>E553+F553</f>
        <v>3.3268</v>
      </c>
      <c r="E553" s="361"/>
      <c r="F553" s="82">
        <f>SUM(G553:P553)</f>
        <v>3.3268</v>
      </c>
      <c r="G553" s="85">
        <v>1.75</v>
      </c>
      <c r="H553" s="85">
        <v>1.5768</v>
      </c>
      <c r="I553" s="85"/>
      <c r="J553" s="85"/>
      <c r="K553" s="85"/>
      <c r="L553" s="85"/>
      <c r="M553" s="85"/>
      <c r="N553" s="85"/>
      <c r="O553" s="85"/>
      <c r="P553" s="85"/>
      <c r="Q553" s="52" t="s">
        <v>194</v>
      </c>
      <c r="R553" s="37" t="s">
        <v>1076</v>
      </c>
      <c r="S553" s="39"/>
      <c r="T553" s="506"/>
      <c r="U553" s="43"/>
      <c r="W553" s="395"/>
    </row>
    <row r="554" spans="1:23" s="38" customFormat="1" ht="85.5" customHeight="1" x14ac:dyDescent="0.25">
      <c r="A554" s="52">
        <v>97</v>
      </c>
      <c r="B554" s="42" t="s">
        <v>818</v>
      </c>
      <c r="C554" s="54" t="s">
        <v>73</v>
      </c>
      <c r="D554" s="82">
        <f t="shared" ref="D554:D561" si="109">E554+F554</f>
        <v>0.76</v>
      </c>
      <c r="E554" s="361"/>
      <c r="F554" s="82">
        <f t="shared" ref="F554:F561" si="110">SUM(G554:P554)</f>
        <v>0.76</v>
      </c>
      <c r="G554" s="83">
        <v>0.35</v>
      </c>
      <c r="H554" s="83">
        <v>0.41</v>
      </c>
      <c r="I554" s="83"/>
      <c r="J554" s="83"/>
      <c r="K554" s="83"/>
      <c r="L554" s="83"/>
      <c r="M554" s="83"/>
      <c r="N554" s="83"/>
      <c r="O554" s="83"/>
      <c r="P554" s="83"/>
      <c r="Q554" s="52" t="s">
        <v>194</v>
      </c>
      <c r="R554" s="37">
        <v>2021</v>
      </c>
      <c r="S554" s="39" t="s">
        <v>819</v>
      </c>
      <c r="T554" s="506"/>
      <c r="W554" s="395"/>
    </row>
    <row r="555" spans="1:23" s="38" customFormat="1" ht="108.75" customHeight="1" x14ac:dyDescent="0.25">
      <c r="A555" s="52">
        <v>98</v>
      </c>
      <c r="B555" s="42" t="s">
        <v>820</v>
      </c>
      <c r="C555" s="54" t="s">
        <v>73</v>
      </c>
      <c r="D555" s="82">
        <f t="shared" si="109"/>
        <v>0.7</v>
      </c>
      <c r="E555" s="361"/>
      <c r="F555" s="82">
        <f>SUM(G555:P555)</f>
        <v>0.7</v>
      </c>
      <c r="G555" s="83">
        <v>0.24</v>
      </c>
      <c r="H555" s="83">
        <v>0.46</v>
      </c>
      <c r="I555" s="83"/>
      <c r="J555" s="83"/>
      <c r="K555" s="83"/>
      <c r="L555" s="83"/>
      <c r="M555" s="83"/>
      <c r="N555" s="83"/>
      <c r="O555" s="83"/>
      <c r="P555" s="83"/>
      <c r="Q555" s="52" t="s">
        <v>194</v>
      </c>
      <c r="R555" s="37">
        <v>2021</v>
      </c>
      <c r="S555" s="39" t="s">
        <v>821</v>
      </c>
      <c r="T555" s="506"/>
      <c r="W555" s="395"/>
    </row>
    <row r="556" spans="1:23" s="38" customFormat="1" ht="102" x14ac:dyDescent="0.25">
      <c r="A556" s="52">
        <v>99</v>
      </c>
      <c r="B556" s="42" t="s">
        <v>822</v>
      </c>
      <c r="C556" s="54" t="s">
        <v>73</v>
      </c>
      <c r="D556" s="82">
        <f t="shared" si="109"/>
        <v>0.58000000000000007</v>
      </c>
      <c r="E556" s="361"/>
      <c r="F556" s="82">
        <f t="shared" ref="F556:F557" si="111">SUM(G556:P556)</f>
        <v>0.58000000000000007</v>
      </c>
      <c r="G556" s="83">
        <v>0.06</v>
      </c>
      <c r="H556" s="83">
        <v>0.52</v>
      </c>
      <c r="I556" s="83"/>
      <c r="J556" s="83"/>
      <c r="K556" s="83"/>
      <c r="L556" s="83"/>
      <c r="M556" s="83"/>
      <c r="N556" s="83"/>
      <c r="O556" s="83"/>
      <c r="P556" s="83"/>
      <c r="Q556" s="52" t="s">
        <v>194</v>
      </c>
      <c r="R556" s="37">
        <v>2021</v>
      </c>
      <c r="S556" s="39" t="s">
        <v>823</v>
      </c>
      <c r="T556" s="506"/>
      <c r="W556" s="395"/>
    </row>
    <row r="557" spans="1:23" s="38" customFormat="1" ht="51" x14ac:dyDescent="0.25">
      <c r="A557" s="52">
        <v>100</v>
      </c>
      <c r="B557" s="42" t="s">
        <v>824</v>
      </c>
      <c r="C557" s="54" t="s">
        <v>73</v>
      </c>
      <c r="D557" s="82">
        <f t="shared" si="109"/>
        <v>0.36</v>
      </c>
      <c r="E557" s="361"/>
      <c r="F557" s="82">
        <f t="shared" si="111"/>
        <v>0.36</v>
      </c>
      <c r="G557" s="83">
        <v>0.14000000000000001</v>
      </c>
      <c r="H557" s="83">
        <v>0.22</v>
      </c>
      <c r="I557" s="83"/>
      <c r="J557" s="83"/>
      <c r="K557" s="83"/>
      <c r="L557" s="83"/>
      <c r="M557" s="83"/>
      <c r="N557" s="83"/>
      <c r="O557" s="83"/>
      <c r="P557" s="83"/>
      <c r="Q557" s="52" t="s">
        <v>194</v>
      </c>
      <c r="R557" s="37">
        <v>2021</v>
      </c>
      <c r="S557" s="39" t="s">
        <v>825</v>
      </c>
      <c r="T557" s="506"/>
      <c r="W557" s="395"/>
    </row>
    <row r="558" spans="1:23" s="38" customFormat="1" ht="25.5" x14ac:dyDescent="0.25">
      <c r="A558" s="52">
        <v>101</v>
      </c>
      <c r="B558" s="42" t="s">
        <v>826</v>
      </c>
      <c r="C558" s="54" t="s">
        <v>73</v>
      </c>
      <c r="D558" s="82">
        <f t="shared" si="109"/>
        <v>0.6</v>
      </c>
      <c r="E558" s="361"/>
      <c r="F558" s="82">
        <f t="shared" si="110"/>
        <v>0.6</v>
      </c>
      <c r="G558" s="83"/>
      <c r="H558" s="83">
        <v>0.6</v>
      </c>
      <c r="I558" s="83"/>
      <c r="J558" s="83"/>
      <c r="K558" s="83"/>
      <c r="L558" s="83"/>
      <c r="M558" s="83"/>
      <c r="N558" s="83"/>
      <c r="O558" s="83"/>
      <c r="P558" s="83"/>
      <c r="Q558" s="52" t="s">
        <v>194</v>
      </c>
      <c r="R558" s="37">
        <v>2021</v>
      </c>
      <c r="S558" s="39" t="s">
        <v>986</v>
      </c>
      <c r="T558" s="506"/>
      <c r="W558" s="395"/>
    </row>
    <row r="559" spans="1:23" s="38" customFormat="1" ht="25.5" x14ac:dyDescent="0.25">
      <c r="A559" s="52">
        <v>102</v>
      </c>
      <c r="B559" s="42" t="s">
        <v>828</v>
      </c>
      <c r="C559" s="54" t="s">
        <v>73</v>
      </c>
      <c r="D559" s="82">
        <f t="shared" si="109"/>
        <v>2.2700000000000009</v>
      </c>
      <c r="E559" s="361"/>
      <c r="F559" s="82">
        <f t="shared" si="110"/>
        <v>2.2700000000000009</v>
      </c>
      <c r="G559" s="83">
        <f>10.3-10</f>
        <v>0.30000000000000071</v>
      </c>
      <c r="H559" s="83">
        <v>1.74</v>
      </c>
      <c r="I559" s="83">
        <v>0.23</v>
      </c>
      <c r="J559" s="83"/>
      <c r="K559" s="83"/>
      <c r="L559" s="83"/>
      <c r="M559" s="83"/>
      <c r="N559" s="83"/>
      <c r="O559" s="83"/>
      <c r="P559" s="83"/>
      <c r="Q559" s="52" t="s">
        <v>194</v>
      </c>
      <c r="R559" s="37" t="s">
        <v>230</v>
      </c>
      <c r="S559" s="39" t="s">
        <v>987</v>
      </c>
      <c r="T559" s="506"/>
      <c r="W559" s="395"/>
    </row>
    <row r="560" spans="1:23" s="38" customFormat="1" ht="25.5" x14ac:dyDescent="0.25">
      <c r="A560" s="52">
        <v>103</v>
      </c>
      <c r="B560" s="42" t="s">
        <v>829</v>
      </c>
      <c r="C560" s="54" t="s">
        <v>73</v>
      </c>
      <c r="D560" s="82">
        <f t="shared" si="109"/>
        <v>1.3600000000000005</v>
      </c>
      <c r="E560" s="361"/>
      <c r="F560" s="82">
        <f t="shared" si="110"/>
        <v>1.3600000000000005</v>
      </c>
      <c r="G560" s="83">
        <f>10.31-10</f>
        <v>0.3100000000000005</v>
      </c>
      <c r="H560" s="83">
        <v>0.35</v>
      </c>
      <c r="I560" s="83">
        <v>0.68</v>
      </c>
      <c r="J560" s="83"/>
      <c r="K560" s="83"/>
      <c r="L560" s="83"/>
      <c r="M560" s="83"/>
      <c r="N560" s="83"/>
      <c r="O560" s="83">
        <v>0.02</v>
      </c>
      <c r="P560" s="83"/>
      <c r="Q560" s="52" t="s">
        <v>194</v>
      </c>
      <c r="R560" s="37" t="s">
        <v>230</v>
      </c>
      <c r="S560" s="39" t="s">
        <v>988</v>
      </c>
      <c r="T560" s="506"/>
      <c r="U560" s="38" t="s">
        <v>171</v>
      </c>
      <c r="W560" s="395"/>
    </row>
    <row r="561" spans="1:24" s="38" customFormat="1" ht="25.5" x14ac:dyDescent="0.25">
      <c r="A561" s="52">
        <v>104</v>
      </c>
      <c r="B561" s="42" t="s">
        <v>830</v>
      </c>
      <c r="C561" s="54" t="s">
        <v>73</v>
      </c>
      <c r="D561" s="82">
        <f t="shared" si="109"/>
        <v>1.0299999999999998</v>
      </c>
      <c r="E561" s="361"/>
      <c r="F561" s="82">
        <f t="shared" si="110"/>
        <v>1.0299999999999998</v>
      </c>
      <c r="G561" s="83">
        <f>3.17-2.2</f>
        <v>0.96999999999999975</v>
      </c>
      <c r="H561" s="83">
        <v>0.06</v>
      </c>
      <c r="I561" s="83"/>
      <c r="J561" s="83"/>
      <c r="K561" s="83"/>
      <c r="L561" s="83"/>
      <c r="M561" s="83"/>
      <c r="N561" s="83"/>
      <c r="O561" s="83"/>
      <c r="P561" s="83"/>
      <c r="Q561" s="52" t="s">
        <v>194</v>
      </c>
      <c r="R561" s="37" t="s">
        <v>230</v>
      </c>
      <c r="S561" s="39" t="s">
        <v>989</v>
      </c>
      <c r="T561" s="506"/>
      <c r="W561" s="395"/>
    </row>
    <row r="562" spans="1:24" s="38" customFormat="1" ht="25.5" x14ac:dyDescent="0.25">
      <c r="A562" s="52">
        <v>105</v>
      </c>
      <c r="B562" s="42" t="s">
        <v>831</v>
      </c>
      <c r="C562" s="54" t="s">
        <v>73</v>
      </c>
      <c r="D562" s="82">
        <f>E562+F562</f>
        <v>0.78</v>
      </c>
      <c r="E562" s="361"/>
      <c r="F562" s="82">
        <f>SUM(G562:P562)</f>
        <v>0.78</v>
      </c>
      <c r="G562" s="83"/>
      <c r="H562" s="83">
        <v>0.78</v>
      </c>
      <c r="I562" s="83"/>
      <c r="J562" s="83"/>
      <c r="K562" s="83"/>
      <c r="L562" s="83"/>
      <c r="M562" s="83"/>
      <c r="N562" s="83"/>
      <c r="O562" s="83"/>
      <c r="P562" s="83"/>
      <c r="Q562" s="52" t="s">
        <v>194</v>
      </c>
      <c r="R562" s="37" t="s">
        <v>230</v>
      </c>
      <c r="S562" s="39" t="s">
        <v>990</v>
      </c>
      <c r="T562" s="506"/>
      <c r="W562" s="395"/>
    </row>
    <row r="563" spans="1:24" s="38" customFormat="1" ht="38.25" x14ac:dyDescent="0.25">
      <c r="A563" s="52">
        <v>106</v>
      </c>
      <c r="B563" s="42" t="s">
        <v>1118</v>
      </c>
      <c r="C563" s="54" t="s">
        <v>73</v>
      </c>
      <c r="D563" s="82">
        <f>E563+F563</f>
        <v>1</v>
      </c>
      <c r="E563" s="361"/>
      <c r="F563" s="82">
        <f>SUM(G563:P563)</f>
        <v>1</v>
      </c>
      <c r="G563" s="83">
        <v>0.15</v>
      </c>
      <c r="H563" s="83">
        <v>0.85</v>
      </c>
      <c r="I563" s="83"/>
      <c r="J563" s="83"/>
      <c r="K563" s="83"/>
      <c r="L563" s="83"/>
      <c r="M563" s="83"/>
      <c r="N563" s="83"/>
      <c r="O563" s="83"/>
      <c r="P563" s="83"/>
      <c r="Q563" s="52" t="s">
        <v>194</v>
      </c>
      <c r="R563" s="37">
        <v>2022</v>
      </c>
      <c r="S563" s="39" t="s">
        <v>1119</v>
      </c>
      <c r="T563" s="506"/>
      <c r="W563" s="395"/>
      <c r="X563" s="53"/>
    </row>
    <row r="564" spans="1:24" s="38" customFormat="1" x14ac:dyDescent="0.25">
      <c r="A564" s="52">
        <v>107</v>
      </c>
      <c r="B564" s="42" t="s">
        <v>1086</v>
      </c>
      <c r="C564" s="44" t="s">
        <v>73</v>
      </c>
      <c r="D564" s="82">
        <f>E564+F564</f>
        <v>0.79719999999999991</v>
      </c>
      <c r="E564" s="361"/>
      <c r="F564" s="82">
        <f>SUM(G564:P564)</f>
        <v>0.79719999999999991</v>
      </c>
      <c r="G564" s="85">
        <v>0.56999999999999995</v>
      </c>
      <c r="H564" s="85">
        <v>0.22719999999999999</v>
      </c>
      <c r="I564" s="85"/>
      <c r="J564" s="85"/>
      <c r="K564" s="85"/>
      <c r="L564" s="85"/>
      <c r="M564" s="85"/>
      <c r="N564" s="85"/>
      <c r="O564" s="85"/>
      <c r="P564" s="85"/>
      <c r="Q564" s="52" t="s">
        <v>195</v>
      </c>
      <c r="R564" s="37" t="s">
        <v>1076</v>
      </c>
      <c r="S564" s="39"/>
      <c r="T564" s="506"/>
      <c r="U564" s="43"/>
      <c r="W564" s="395"/>
    </row>
    <row r="565" spans="1:24" s="38" customFormat="1" ht="25.5" x14ac:dyDescent="0.25">
      <c r="A565" s="52">
        <v>108</v>
      </c>
      <c r="B565" s="40" t="s">
        <v>832</v>
      </c>
      <c r="C565" s="52" t="s">
        <v>73</v>
      </c>
      <c r="D565" s="82">
        <f>E565+F565</f>
        <v>0.57000000000000006</v>
      </c>
      <c r="E565" s="361"/>
      <c r="F565" s="82">
        <f>SUM(G565:P565)</f>
        <v>0.57000000000000006</v>
      </c>
      <c r="G565" s="230">
        <v>0.3</v>
      </c>
      <c r="H565" s="230">
        <v>0.27</v>
      </c>
      <c r="I565" s="83"/>
      <c r="J565" s="83"/>
      <c r="K565" s="85"/>
      <c r="L565" s="83"/>
      <c r="M565" s="83"/>
      <c r="N565" s="85"/>
      <c r="O565" s="83"/>
      <c r="P565" s="83"/>
      <c r="Q565" s="52" t="s">
        <v>195</v>
      </c>
      <c r="R565" s="37">
        <v>2021</v>
      </c>
      <c r="S565" s="39" t="s">
        <v>833</v>
      </c>
      <c r="T565" s="506"/>
      <c r="W565" s="395"/>
    </row>
    <row r="566" spans="1:24" s="38" customFormat="1" ht="25.5" x14ac:dyDescent="0.25">
      <c r="A566" s="52">
        <v>109</v>
      </c>
      <c r="B566" s="40" t="s">
        <v>834</v>
      </c>
      <c r="C566" s="52" t="s">
        <v>73</v>
      </c>
      <c r="D566" s="82">
        <f>E566+F566</f>
        <v>0.48000000000000004</v>
      </c>
      <c r="E566" s="361"/>
      <c r="F566" s="82">
        <f>SUM(G566:P566)</f>
        <v>0.48000000000000004</v>
      </c>
      <c r="G566" s="230">
        <v>0.28000000000000003</v>
      </c>
      <c r="H566" s="230">
        <v>0.2</v>
      </c>
      <c r="I566" s="83"/>
      <c r="J566" s="83"/>
      <c r="K566" s="85"/>
      <c r="L566" s="83"/>
      <c r="M566" s="83"/>
      <c r="N566" s="85"/>
      <c r="O566" s="83"/>
      <c r="P566" s="83"/>
      <c r="Q566" s="52" t="s">
        <v>195</v>
      </c>
      <c r="R566" s="37">
        <v>2021</v>
      </c>
      <c r="S566" s="39" t="s">
        <v>835</v>
      </c>
      <c r="T566" s="506"/>
      <c r="W566" s="395"/>
    </row>
    <row r="567" spans="1:24" s="38" customFormat="1" ht="25.5" x14ac:dyDescent="0.25">
      <c r="A567" s="52">
        <v>110</v>
      </c>
      <c r="B567" s="42" t="s">
        <v>836</v>
      </c>
      <c r="C567" s="54" t="s">
        <v>73</v>
      </c>
      <c r="D567" s="82">
        <f t="shared" ref="D567:D570" si="112">E567+F567</f>
        <v>1.1299999999999999</v>
      </c>
      <c r="E567" s="361"/>
      <c r="F567" s="82">
        <f t="shared" ref="F567:F570" si="113">SUM(G567:P567)</f>
        <v>1.1299999999999999</v>
      </c>
      <c r="G567" s="83">
        <f>3.26-2.5</f>
        <v>0.75999999999999979</v>
      </c>
      <c r="H567" s="85">
        <v>0.37</v>
      </c>
      <c r="I567" s="83"/>
      <c r="J567" s="83"/>
      <c r="K567" s="85"/>
      <c r="L567" s="83"/>
      <c r="M567" s="83"/>
      <c r="N567" s="85"/>
      <c r="O567" s="83"/>
      <c r="P567" s="83"/>
      <c r="Q567" s="52" t="s">
        <v>195</v>
      </c>
      <c r="R567" s="37" t="s">
        <v>230</v>
      </c>
      <c r="S567" s="39" t="s">
        <v>993</v>
      </c>
      <c r="T567" s="506"/>
      <c r="W567" s="395"/>
    </row>
    <row r="568" spans="1:24" s="38" customFormat="1" ht="25.5" x14ac:dyDescent="0.25">
      <c r="A568" s="52">
        <v>111</v>
      </c>
      <c r="B568" s="42" t="s">
        <v>837</v>
      </c>
      <c r="C568" s="54" t="s">
        <v>73</v>
      </c>
      <c r="D568" s="82">
        <f t="shared" si="112"/>
        <v>1.27</v>
      </c>
      <c r="E568" s="361"/>
      <c r="F568" s="82">
        <f t="shared" si="113"/>
        <v>1.27</v>
      </c>
      <c r="G568" s="83">
        <v>0.57999999999999996</v>
      </c>
      <c r="H568" s="85"/>
      <c r="I568" s="83">
        <v>0.69</v>
      </c>
      <c r="J568" s="83"/>
      <c r="K568" s="85"/>
      <c r="L568" s="83"/>
      <c r="M568" s="83"/>
      <c r="N568" s="85"/>
      <c r="O568" s="83"/>
      <c r="P568" s="83"/>
      <c r="Q568" s="52" t="s">
        <v>195</v>
      </c>
      <c r="R568" s="37" t="s">
        <v>230</v>
      </c>
      <c r="S568" s="39" t="s">
        <v>994</v>
      </c>
      <c r="T568" s="506"/>
      <c r="W568" s="395"/>
    </row>
    <row r="569" spans="1:24" s="38" customFormat="1" ht="25.5" x14ac:dyDescent="0.25">
      <c r="A569" s="52">
        <v>112</v>
      </c>
      <c r="B569" s="42" t="s">
        <v>838</v>
      </c>
      <c r="C569" s="54" t="s">
        <v>73</v>
      </c>
      <c r="D569" s="82">
        <f t="shared" si="112"/>
        <v>1.3399999999999999</v>
      </c>
      <c r="E569" s="361"/>
      <c r="F569" s="82">
        <f t="shared" si="113"/>
        <v>1.3399999999999999</v>
      </c>
      <c r="G569" s="83">
        <f>2.92-2</f>
        <v>0.91999999999999993</v>
      </c>
      <c r="H569" s="85">
        <v>0.42</v>
      </c>
      <c r="I569" s="83"/>
      <c r="J569" s="83"/>
      <c r="K569" s="85"/>
      <c r="L569" s="83"/>
      <c r="M569" s="83"/>
      <c r="N569" s="85"/>
      <c r="O569" s="83"/>
      <c r="P569" s="83"/>
      <c r="Q569" s="52" t="s">
        <v>195</v>
      </c>
      <c r="R569" s="37" t="s">
        <v>230</v>
      </c>
      <c r="S569" s="39" t="s">
        <v>991</v>
      </c>
      <c r="T569" s="506"/>
      <c r="W569" s="395"/>
    </row>
    <row r="570" spans="1:24" s="38" customFormat="1" ht="25.5" x14ac:dyDescent="0.25">
      <c r="A570" s="52">
        <v>113</v>
      </c>
      <c r="B570" s="42" t="s">
        <v>839</v>
      </c>
      <c r="C570" s="54" t="s">
        <v>73</v>
      </c>
      <c r="D570" s="82">
        <f t="shared" si="112"/>
        <v>1.5</v>
      </c>
      <c r="E570" s="361"/>
      <c r="F570" s="82">
        <f t="shared" si="113"/>
        <v>1.5</v>
      </c>
      <c r="G570" s="83"/>
      <c r="H570" s="85">
        <v>1.5</v>
      </c>
      <c r="I570" s="83"/>
      <c r="J570" s="83"/>
      <c r="K570" s="85"/>
      <c r="L570" s="83"/>
      <c r="M570" s="83"/>
      <c r="N570" s="85"/>
      <c r="O570" s="83"/>
      <c r="P570" s="83"/>
      <c r="Q570" s="52" t="s">
        <v>195</v>
      </c>
      <c r="R570" s="37" t="s">
        <v>230</v>
      </c>
      <c r="S570" s="39" t="s">
        <v>992</v>
      </c>
      <c r="T570" s="506"/>
      <c r="W570" s="395"/>
    </row>
    <row r="571" spans="1:24" s="38" customFormat="1" x14ac:dyDescent="0.25">
      <c r="A571" s="52">
        <v>114</v>
      </c>
      <c r="B571" s="42" t="s">
        <v>1086</v>
      </c>
      <c r="C571" s="44" t="s">
        <v>73</v>
      </c>
      <c r="D571" s="82">
        <f>E571+F571</f>
        <v>0.67</v>
      </c>
      <c r="E571" s="361"/>
      <c r="F571" s="82">
        <f>SUM(G571:P571)</f>
        <v>0.67</v>
      </c>
      <c r="G571" s="85">
        <v>4.0000000000000008E-2</v>
      </c>
      <c r="H571" s="85">
        <v>0.63</v>
      </c>
      <c r="I571" s="85"/>
      <c r="J571" s="85"/>
      <c r="K571" s="85"/>
      <c r="L571" s="85"/>
      <c r="M571" s="85"/>
      <c r="N571" s="85"/>
      <c r="O571" s="85"/>
      <c r="P571" s="85"/>
      <c r="Q571" s="52" t="s">
        <v>187</v>
      </c>
      <c r="R571" s="37" t="s">
        <v>1076</v>
      </c>
      <c r="S571" s="39"/>
      <c r="T571" s="506"/>
      <c r="U571" s="43"/>
      <c r="W571" s="395"/>
    </row>
    <row r="572" spans="1:24" s="38" customFormat="1" ht="51" x14ac:dyDescent="0.25">
      <c r="A572" s="52">
        <v>115</v>
      </c>
      <c r="B572" s="42" t="s">
        <v>840</v>
      </c>
      <c r="C572" s="54" t="s">
        <v>73</v>
      </c>
      <c r="D572" s="82">
        <f t="shared" ref="D572:D587" si="114">E572+F572</f>
        <v>1.42</v>
      </c>
      <c r="E572" s="361"/>
      <c r="F572" s="82">
        <f t="shared" ref="F572:F580" si="115">SUM(G572:P572)</f>
        <v>1.42</v>
      </c>
      <c r="G572" s="83">
        <v>0.34</v>
      </c>
      <c r="H572" s="83">
        <v>1.0799999999999998</v>
      </c>
      <c r="I572" s="83"/>
      <c r="J572" s="83"/>
      <c r="K572" s="83"/>
      <c r="L572" s="83"/>
      <c r="M572" s="83"/>
      <c r="N572" s="83"/>
      <c r="O572" s="83"/>
      <c r="P572" s="83"/>
      <c r="Q572" s="52" t="s">
        <v>187</v>
      </c>
      <c r="R572" s="37">
        <v>2021</v>
      </c>
      <c r="S572" s="39" t="s">
        <v>1352</v>
      </c>
      <c r="T572" s="506"/>
      <c r="W572" s="395"/>
    </row>
    <row r="573" spans="1:24" s="38" customFormat="1" ht="25.5" x14ac:dyDescent="0.25">
      <c r="A573" s="52">
        <v>116</v>
      </c>
      <c r="B573" s="42" t="s">
        <v>841</v>
      </c>
      <c r="C573" s="50" t="s">
        <v>73</v>
      </c>
      <c r="D573" s="82">
        <f t="shared" si="114"/>
        <v>0.12000000000000001</v>
      </c>
      <c r="E573" s="361"/>
      <c r="F573" s="82">
        <f t="shared" si="115"/>
        <v>0.12000000000000001</v>
      </c>
      <c r="G573" s="83">
        <v>0.02</v>
      </c>
      <c r="H573" s="83">
        <v>0.1</v>
      </c>
      <c r="I573" s="83"/>
      <c r="J573" s="83"/>
      <c r="K573" s="83"/>
      <c r="L573" s="83"/>
      <c r="M573" s="83"/>
      <c r="N573" s="83"/>
      <c r="O573" s="83"/>
      <c r="P573" s="83"/>
      <c r="Q573" s="52" t="s">
        <v>187</v>
      </c>
      <c r="R573" s="37">
        <v>2021</v>
      </c>
      <c r="S573" s="39" t="s">
        <v>842</v>
      </c>
      <c r="T573" s="506"/>
      <c r="W573" s="395"/>
    </row>
    <row r="574" spans="1:24" s="38" customFormat="1" ht="25.5" x14ac:dyDescent="0.25">
      <c r="A574" s="52">
        <v>117</v>
      </c>
      <c r="B574" s="42" t="s">
        <v>843</v>
      </c>
      <c r="C574" s="50" t="s">
        <v>73</v>
      </c>
      <c r="D574" s="82">
        <f t="shared" si="114"/>
        <v>0.11</v>
      </c>
      <c r="E574" s="361"/>
      <c r="F574" s="82">
        <f t="shared" si="115"/>
        <v>0.11</v>
      </c>
      <c r="G574" s="83"/>
      <c r="H574" s="83">
        <v>0.11</v>
      </c>
      <c r="I574" s="83"/>
      <c r="J574" s="83"/>
      <c r="K574" s="83"/>
      <c r="L574" s="83"/>
      <c r="M574" s="83"/>
      <c r="N574" s="83"/>
      <c r="O574" s="83"/>
      <c r="P574" s="83"/>
      <c r="Q574" s="52" t="s">
        <v>187</v>
      </c>
      <c r="R574" s="37">
        <v>2021</v>
      </c>
      <c r="S574" s="39" t="s">
        <v>844</v>
      </c>
      <c r="T574" s="506"/>
      <c r="W574" s="395"/>
    </row>
    <row r="575" spans="1:24" s="38" customFormat="1" ht="25.5" x14ac:dyDescent="0.25">
      <c r="A575" s="52">
        <v>118</v>
      </c>
      <c r="B575" s="42" t="s">
        <v>845</v>
      </c>
      <c r="C575" s="50" t="s">
        <v>73</v>
      </c>
      <c r="D575" s="82">
        <f t="shared" si="114"/>
        <v>0.15</v>
      </c>
      <c r="E575" s="361"/>
      <c r="F575" s="82">
        <f t="shared" si="115"/>
        <v>0.15</v>
      </c>
      <c r="G575" s="83"/>
      <c r="H575" s="83">
        <v>0.15</v>
      </c>
      <c r="I575" s="83"/>
      <c r="J575" s="83"/>
      <c r="K575" s="83"/>
      <c r="L575" s="83"/>
      <c r="M575" s="83"/>
      <c r="N575" s="83"/>
      <c r="O575" s="83"/>
      <c r="P575" s="83"/>
      <c r="Q575" s="52" t="s">
        <v>187</v>
      </c>
      <c r="R575" s="37">
        <v>2021</v>
      </c>
      <c r="S575" s="39" t="s">
        <v>846</v>
      </c>
      <c r="T575" s="506"/>
      <c r="W575" s="395"/>
    </row>
    <row r="576" spans="1:24" s="38" customFormat="1" ht="25.5" x14ac:dyDescent="0.25">
      <c r="A576" s="52">
        <v>119</v>
      </c>
      <c r="B576" s="42" t="s">
        <v>847</v>
      </c>
      <c r="C576" s="50" t="s">
        <v>73</v>
      </c>
      <c r="D576" s="82">
        <f t="shared" si="114"/>
        <v>0.25</v>
      </c>
      <c r="E576" s="361"/>
      <c r="F576" s="82">
        <f t="shared" si="115"/>
        <v>0.25</v>
      </c>
      <c r="G576" s="83"/>
      <c r="H576" s="83">
        <v>0.25</v>
      </c>
      <c r="I576" s="83"/>
      <c r="J576" s="83"/>
      <c r="K576" s="83"/>
      <c r="L576" s="83"/>
      <c r="M576" s="83"/>
      <c r="N576" s="83"/>
      <c r="O576" s="83"/>
      <c r="P576" s="83"/>
      <c r="Q576" s="52" t="s">
        <v>187</v>
      </c>
      <c r="R576" s="37">
        <v>2021</v>
      </c>
      <c r="S576" s="39" t="s">
        <v>848</v>
      </c>
      <c r="T576" s="506"/>
      <c r="W576" s="395"/>
    </row>
    <row r="577" spans="1:23" s="38" customFormat="1" ht="25.5" x14ac:dyDescent="0.25">
      <c r="A577" s="52">
        <v>120</v>
      </c>
      <c r="B577" s="42" t="s">
        <v>849</v>
      </c>
      <c r="C577" s="50" t="s">
        <v>73</v>
      </c>
      <c r="D577" s="82">
        <f t="shared" si="114"/>
        <v>0.19</v>
      </c>
      <c r="E577" s="361"/>
      <c r="F577" s="82">
        <f t="shared" si="115"/>
        <v>0.19</v>
      </c>
      <c r="G577" s="83">
        <v>0.17</v>
      </c>
      <c r="H577" s="83">
        <v>0.02</v>
      </c>
      <c r="I577" s="83"/>
      <c r="J577" s="83"/>
      <c r="K577" s="83"/>
      <c r="L577" s="83"/>
      <c r="M577" s="83"/>
      <c r="N577" s="83"/>
      <c r="O577" s="83"/>
      <c r="P577" s="83"/>
      <c r="Q577" s="52" t="s">
        <v>187</v>
      </c>
      <c r="R577" s="37">
        <v>2021</v>
      </c>
      <c r="S577" s="39" t="s">
        <v>850</v>
      </c>
      <c r="T577" s="506"/>
      <c r="W577" s="395"/>
    </row>
    <row r="578" spans="1:23" s="38" customFormat="1" ht="25.5" x14ac:dyDescent="0.25">
      <c r="A578" s="52">
        <v>121</v>
      </c>
      <c r="B578" s="42" t="s">
        <v>851</v>
      </c>
      <c r="C578" s="54" t="s">
        <v>73</v>
      </c>
      <c r="D578" s="82">
        <f t="shared" si="114"/>
        <v>0.05</v>
      </c>
      <c r="E578" s="361"/>
      <c r="F578" s="82">
        <f t="shared" si="115"/>
        <v>0.05</v>
      </c>
      <c r="G578" s="83"/>
      <c r="H578" s="83">
        <v>0.05</v>
      </c>
      <c r="I578" s="83"/>
      <c r="J578" s="83"/>
      <c r="K578" s="83"/>
      <c r="L578" s="83"/>
      <c r="M578" s="83"/>
      <c r="N578" s="83"/>
      <c r="O578" s="83"/>
      <c r="P578" s="83"/>
      <c r="Q578" s="52" t="s">
        <v>187</v>
      </c>
      <c r="R578" s="37">
        <v>2021</v>
      </c>
      <c r="S578" s="39" t="s">
        <v>852</v>
      </c>
      <c r="T578" s="506"/>
      <c r="W578" s="395"/>
    </row>
    <row r="579" spans="1:23" s="38" customFormat="1" ht="25.5" x14ac:dyDescent="0.25">
      <c r="A579" s="52">
        <v>122</v>
      </c>
      <c r="B579" s="42" t="s">
        <v>853</v>
      </c>
      <c r="C579" s="54" t="s">
        <v>73</v>
      </c>
      <c r="D579" s="82">
        <f t="shared" si="114"/>
        <v>0.3</v>
      </c>
      <c r="E579" s="361"/>
      <c r="F579" s="82">
        <f t="shared" si="115"/>
        <v>0.3</v>
      </c>
      <c r="G579" s="83"/>
      <c r="H579" s="83">
        <v>0.3</v>
      </c>
      <c r="I579" s="83"/>
      <c r="J579" s="83"/>
      <c r="K579" s="83"/>
      <c r="L579" s="83"/>
      <c r="M579" s="83"/>
      <c r="N579" s="83"/>
      <c r="O579" s="83"/>
      <c r="P579" s="83"/>
      <c r="Q579" s="52" t="s">
        <v>187</v>
      </c>
      <c r="R579" s="37">
        <v>2021</v>
      </c>
      <c r="S579" s="39" t="s">
        <v>854</v>
      </c>
      <c r="T579" s="506"/>
      <c r="W579" s="395"/>
    </row>
    <row r="580" spans="1:23" s="38" customFormat="1" ht="25.5" x14ac:dyDescent="0.25">
      <c r="A580" s="52">
        <v>123</v>
      </c>
      <c r="B580" s="42" t="s">
        <v>855</v>
      </c>
      <c r="C580" s="50" t="s">
        <v>73</v>
      </c>
      <c r="D580" s="82">
        <f t="shared" si="114"/>
        <v>0.3</v>
      </c>
      <c r="E580" s="367"/>
      <c r="F580" s="82">
        <f t="shared" si="115"/>
        <v>0.3</v>
      </c>
      <c r="G580" s="83"/>
      <c r="H580" s="83">
        <v>0.3</v>
      </c>
      <c r="I580" s="83"/>
      <c r="J580" s="83"/>
      <c r="K580" s="83"/>
      <c r="L580" s="83"/>
      <c r="M580" s="83"/>
      <c r="N580" s="83"/>
      <c r="O580" s="83"/>
      <c r="P580" s="83"/>
      <c r="Q580" s="52" t="s">
        <v>187</v>
      </c>
      <c r="R580" s="37">
        <v>2021</v>
      </c>
      <c r="S580" s="39" t="s">
        <v>856</v>
      </c>
      <c r="T580" s="506"/>
      <c r="W580" s="395"/>
    </row>
    <row r="581" spans="1:23" s="38" customFormat="1" ht="25.5" x14ac:dyDescent="0.25">
      <c r="A581" s="52">
        <v>124</v>
      </c>
      <c r="B581" s="42" t="s">
        <v>857</v>
      </c>
      <c r="C581" s="50" t="s">
        <v>73</v>
      </c>
      <c r="D581" s="82">
        <f t="shared" si="114"/>
        <v>0.4</v>
      </c>
      <c r="E581" s="361"/>
      <c r="F581" s="82">
        <f t="shared" ref="F581:F587" si="116">SUM(G581:P581)</f>
        <v>0.4</v>
      </c>
      <c r="G581" s="83"/>
      <c r="H581" s="83">
        <v>0.4</v>
      </c>
      <c r="I581" s="83"/>
      <c r="J581" s="83"/>
      <c r="K581" s="83"/>
      <c r="L581" s="83"/>
      <c r="M581" s="83"/>
      <c r="N581" s="83"/>
      <c r="O581" s="83"/>
      <c r="P581" s="83"/>
      <c r="Q581" s="52" t="s">
        <v>187</v>
      </c>
      <c r="R581" s="37">
        <v>2021</v>
      </c>
      <c r="S581" s="39" t="s">
        <v>858</v>
      </c>
      <c r="T581" s="506"/>
      <c r="W581" s="395"/>
    </row>
    <row r="582" spans="1:23" s="38" customFormat="1" ht="25.5" x14ac:dyDescent="0.25">
      <c r="A582" s="52">
        <v>125</v>
      </c>
      <c r="B582" s="42" t="s">
        <v>859</v>
      </c>
      <c r="C582" s="50" t="s">
        <v>73</v>
      </c>
      <c r="D582" s="82">
        <f t="shared" si="114"/>
        <v>0.7</v>
      </c>
      <c r="E582" s="361"/>
      <c r="F582" s="82">
        <f t="shared" si="116"/>
        <v>0.7</v>
      </c>
      <c r="G582" s="83">
        <v>0.1</v>
      </c>
      <c r="H582" s="83">
        <v>0.6</v>
      </c>
      <c r="I582" s="83"/>
      <c r="J582" s="83"/>
      <c r="K582" s="83"/>
      <c r="L582" s="83"/>
      <c r="M582" s="83"/>
      <c r="N582" s="83"/>
      <c r="O582" s="83"/>
      <c r="P582" s="83"/>
      <c r="Q582" s="52" t="s">
        <v>187</v>
      </c>
      <c r="R582" s="37">
        <v>2021</v>
      </c>
      <c r="S582" s="39" t="s">
        <v>860</v>
      </c>
      <c r="T582" s="506"/>
      <c r="W582" s="395"/>
    </row>
    <row r="583" spans="1:23" s="38" customFormat="1" ht="25.5" x14ac:dyDescent="0.25">
      <c r="A583" s="52">
        <v>126</v>
      </c>
      <c r="B583" s="42" t="s">
        <v>861</v>
      </c>
      <c r="C583" s="50" t="s">
        <v>73</v>
      </c>
      <c r="D583" s="82">
        <f t="shared" si="114"/>
        <v>0.6</v>
      </c>
      <c r="E583" s="361"/>
      <c r="F583" s="82">
        <f t="shared" si="116"/>
        <v>0.6</v>
      </c>
      <c r="G583" s="83"/>
      <c r="H583" s="83">
        <v>0.6</v>
      </c>
      <c r="I583" s="83"/>
      <c r="J583" s="83"/>
      <c r="K583" s="83"/>
      <c r="L583" s="83"/>
      <c r="M583" s="83"/>
      <c r="N583" s="83"/>
      <c r="O583" s="83"/>
      <c r="P583" s="83"/>
      <c r="Q583" s="52" t="s">
        <v>187</v>
      </c>
      <c r="R583" s="37">
        <v>2021</v>
      </c>
      <c r="S583" s="39" t="s">
        <v>862</v>
      </c>
      <c r="T583" s="506"/>
      <c r="W583" s="395"/>
    </row>
    <row r="584" spans="1:23" s="38" customFormat="1" ht="25.5" x14ac:dyDescent="0.25">
      <c r="A584" s="52">
        <v>127</v>
      </c>
      <c r="B584" s="42" t="s">
        <v>863</v>
      </c>
      <c r="C584" s="50" t="s">
        <v>73</v>
      </c>
      <c r="D584" s="82">
        <f t="shared" si="114"/>
        <v>0.3</v>
      </c>
      <c r="E584" s="361"/>
      <c r="F584" s="82">
        <f t="shared" si="116"/>
        <v>0.3</v>
      </c>
      <c r="G584" s="83"/>
      <c r="H584" s="83">
        <v>0.3</v>
      </c>
      <c r="I584" s="83"/>
      <c r="J584" s="83"/>
      <c r="K584" s="83"/>
      <c r="L584" s="83"/>
      <c r="M584" s="83"/>
      <c r="N584" s="83"/>
      <c r="O584" s="83"/>
      <c r="P584" s="83"/>
      <c r="Q584" s="52" t="s">
        <v>187</v>
      </c>
      <c r="R584" s="37">
        <v>2021</v>
      </c>
      <c r="S584" s="39" t="s">
        <v>995</v>
      </c>
      <c r="T584" s="506"/>
      <c r="W584" s="395"/>
    </row>
    <row r="585" spans="1:23" s="38" customFormat="1" ht="25.5" x14ac:dyDescent="0.25">
      <c r="A585" s="52">
        <v>128</v>
      </c>
      <c r="B585" s="42" t="s">
        <v>864</v>
      </c>
      <c r="C585" s="50" t="s">
        <v>73</v>
      </c>
      <c r="D585" s="82">
        <f t="shared" si="114"/>
        <v>0.4</v>
      </c>
      <c r="E585" s="361"/>
      <c r="F585" s="82">
        <f t="shared" si="116"/>
        <v>0.4</v>
      </c>
      <c r="G585" s="83"/>
      <c r="H585" s="83">
        <v>0.4</v>
      </c>
      <c r="I585" s="83"/>
      <c r="J585" s="83"/>
      <c r="K585" s="83"/>
      <c r="L585" s="83"/>
      <c r="M585" s="83"/>
      <c r="N585" s="83"/>
      <c r="O585" s="83"/>
      <c r="P585" s="83"/>
      <c r="Q585" s="52" t="s">
        <v>187</v>
      </c>
      <c r="R585" s="37">
        <v>2021</v>
      </c>
      <c r="S585" s="39" t="s">
        <v>865</v>
      </c>
      <c r="T585" s="506"/>
      <c r="W585" s="395"/>
    </row>
    <row r="586" spans="1:23" s="38" customFormat="1" ht="25.5" x14ac:dyDescent="0.25">
      <c r="A586" s="52">
        <v>129</v>
      </c>
      <c r="B586" s="42" t="s">
        <v>866</v>
      </c>
      <c r="C586" s="54" t="s">
        <v>73</v>
      </c>
      <c r="D586" s="82">
        <f t="shared" si="114"/>
        <v>2</v>
      </c>
      <c r="E586" s="361"/>
      <c r="F586" s="82">
        <f t="shared" si="116"/>
        <v>2</v>
      </c>
      <c r="G586" s="83"/>
      <c r="H586" s="83">
        <v>2</v>
      </c>
      <c r="I586" s="83"/>
      <c r="J586" s="83"/>
      <c r="K586" s="83"/>
      <c r="L586" s="83"/>
      <c r="M586" s="83"/>
      <c r="N586" s="83"/>
      <c r="O586" s="83"/>
      <c r="P586" s="83"/>
      <c r="Q586" s="52" t="s">
        <v>187</v>
      </c>
      <c r="R586" s="37" t="s">
        <v>230</v>
      </c>
      <c r="S586" s="39" t="s">
        <v>997</v>
      </c>
      <c r="T586" s="506"/>
      <c r="W586" s="395"/>
    </row>
    <row r="587" spans="1:23" s="38" customFormat="1" ht="25.5" x14ac:dyDescent="0.25">
      <c r="A587" s="52">
        <v>130</v>
      </c>
      <c r="B587" s="42" t="s">
        <v>867</v>
      </c>
      <c r="C587" s="54" t="s">
        <v>73</v>
      </c>
      <c r="D587" s="82">
        <f t="shared" si="114"/>
        <v>3</v>
      </c>
      <c r="E587" s="361"/>
      <c r="F587" s="82">
        <f t="shared" si="116"/>
        <v>3</v>
      </c>
      <c r="G587" s="83"/>
      <c r="H587" s="83">
        <v>3</v>
      </c>
      <c r="I587" s="83"/>
      <c r="J587" s="83"/>
      <c r="K587" s="83"/>
      <c r="L587" s="83"/>
      <c r="M587" s="83"/>
      <c r="N587" s="83"/>
      <c r="O587" s="83"/>
      <c r="P587" s="83"/>
      <c r="Q587" s="52" t="s">
        <v>187</v>
      </c>
      <c r="R587" s="37" t="s">
        <v>230</v>
      </c>
      <c r="S587" s="39" t="s">
        <v>996</v>
      </c>
      <c r="T587" s="506"/>
      <c r="W587" s="395"/>
    </row>
    <row r="588" spans="1:23" s="38" customFormat="1" x14ac:dyDescent="0.25">
      <c r="A588" s="52">
        <v>131</v>
      </c>
      <c r="B588" s="42" t="s">
        <v>1086</v>
      </c>
      <c r="C588" s="44" t="s">
        <v>73</v>
      </c>
      <c r="D588" s="82">
        <f>E588+F588</f>
        <v>0.27</v>
      </c>
      <c r="E588" s="361"/>
      <c r="F588" s="82">
        <f>SUM(G588:P588)</f>
        <v>0.27</v>
      </c>
      <c r="G588" s="85"/>
      <c r="H588" s="85">
        <v>0.27</v>
      </c>
      <c r="I588" s="85"/>
      <c r="J588" s="85"/>
      <c r="K588" s="85"/>
      <c r="L588" s="85"/>
      <c r="M588" s="85"/>
      <c r="N588" s="85"/>
      <c r="O588" s="85"/>
      <c r="P588" s="85"/>
      <c r="Q588" s="52" t="s">
        <v>196</v>
      </c>
      <c r="R588" s="37" t="s">
        <v>1076</v>
      </c>
      <c r="S588" s="39"/>
      <c r="T588" s="506"/>
      <c r="U588" s="43"/>
      <c r="W588" s="395"/>
    </row>
    <row r="589" spans="1:23" s="38" customFormat="1" ht="25.5" x14ac:dyDescent="0.25">
      <c r="A589" s="52">
        <v>132</v>
      </c>
      <c r="B589" s="42" t="s">
        <v>868</v>
      </c>
      <c r="C589" s="54" t="s">
        <v>73</v>
      </c>
      <c r="D589" s="82">
        <f t="shared" ref="D589:D608" si="117">E589+F589</f>
        <v>9.0000000000000011E-2</v>
      </c>
      <c r="E589" s="361"/>
      <c r="F589" s="82">
        <f t="shared" ref="F589:F608" si="118">SUM(G589:P589)</f>
        <v>9.0000000000000011E-2</v>
      </c>
      <c r="G589" s="85"/>
      <c r="H589" s="85">
        <v>9.0000000000000011E-2</v>
      </c>
      <c r="I589" s="85"/>
      <c r="J589" s="85"/>
      <c r="K589" s="85"/>
      <c r="L589" s="85"/>
      <c r="M589" s="85"/>
      <c r="N589" s="85"/>
      <c r="O589" s="85"/>
      <c r="P589" s="85"/>
      <c r="Q589" s="52" t="s">
        <v>196</v>
      </c>
      <c r="R589" s="37">
        <v>2021</v>
      </c>
      <c r="S589" s="39" t="s">
        <v>869</v>
      </c>
      <c r="T589" s="506"/>
      <c r="W589" s="395"/>
    </row>
    <row r="590" spans="1:23" s="38" customFormat="1" ht="25.5" x14ac:dyDescent="0.25">
      <c r="A590" s="52">
        <v>133</v>
      </c>
      <c r="B590" s="42" t="s">
        <v>870</v>
      </c>
      <c r="C590" s="54" t="s">
        <v>73</v>
      </c>
      <c r="D590" s="82">
        <f t="shared" si="117"/>
        <v>0.25</v>
      </c>
      <c r="E590" s="361"/>
      <c r="F590" s="82">
        <f t="shared" si="118"/>
        <v>0.25</v>
      </c>
      <c r="G590" s="85"/>
      <c r="H590" s="85">
        <v>0.25</v>
      </c>
      <c r="I590" s="85"/>
      <c r="J590" s="85"/>
      <c r="K590" s="85"/>
      <c r="L590" s="85"/>
      <c r="M590" s="85"/>
      <c r="N590" s="85"/>
      <c r="O590" s="85"/>
      <c r="P590" s="85"/>
      <c r="Q590" s="52" t="s">
        <v>196</v>
      </c>
      <c r="R590" s="37">
        <v>2021</v>
      </c>
      <c r="S590" s="39" t="s">
        <v>871</v>
      </c>
      <c r="T590" s="506"/>
      <c r="W590" s="395"/>
    </row>
    <row r="591" spans="1:23" s="38" customFormat="1" ht="25.5" x14ac:dyDescent="0.25">
      <c r="A591" s="52">
        <v>134</v>
      </c>
      <c r="B591" s="42" t="s">
        <v>872</v>
      </c>
      <c r="C591" s="54" t="s">
        <v>73</v>
      </c>
      <c r="D591" s="82">
        <f t="shared" si="117"/>
        <v>0.55000000000000004</v>
      </c>
      <c r="E591" s="361"/>
      <c r="F591" s="82">
        <f t="shared" si="118"/>
        <v>0.55000000000000004</v>
      </c>
      <c r="G591" s="85"/>
      <c r="H591" s="85">
        <v>0.55000000000000004</v>
      </c>
      <c r="I591" s="85"/>
      <c r="J591" s="85"/>
      <c r="K591" s="85"/>
      <c r="L591" s="85"/>
      <c r="M591" s="85"/>
      <c r="N591" s="85"/>
      <c r="O591" s="85"/>
      <c r="P591" s="85"/>
      <c r="Q591" s="52" t="s">
        <v>196</v>
      </c>
      <c r="R591" s="37">
        <v>2021</v>
      </c>
      <c r="S591" s="39" t="s">
        <v>873</v>
      </c>
      <c r="T591" s="506"/>
      <c r="W591" s="395"/>
    </row>
    <row r="592" spans="1:23" s="38" customFormat="1" ht="25.5" x14ac:dyDescent="0.25">
      <c r="A592" s="52">
        <v>135</v>
      </c>
      <c r="B592" s="42" t="s">
        <v>874</v>
      </c>
      <c r="C592" s="54" t="s">
        <v>73</v>
      </c>
      <c r="D592" s="82">
        <f t="shared" si="117"/>
        <v>0.05</v>
      </c>
      <c r="E592" s="361"/>
      <c r="F592" s="82">
        <f t="shared" si="118"/>
        <v>0.05</v>
      </c>
      <c r="G592" s="85"/>
      <c r="H592" s="85">
        <v>0.05</v>
      </c>
      <c r="I592" s="85"/>
      <c r="J592" s="85"/>
      <c r="K592" s="85"/>
      <c r="L592" s="85"/>
      <c r="M592" s="85"/>
      <c r="N592" s="85"/>
      <c r="O592" s="85"/>
      <c r="P592" s="85"/>
      <c r="Q592" s="52" t="s">
        <v>196</v>
      </c>
      <c r="R592" s="37">
        <v>2021</v>
      </c>
      <c r="S592" s="39" t="s">
        <v>875</v>
      </c>
      <c r="T592" s="506"/>
      <c r="W592" s="395"/>
    </row>
    <row r="593" spans="1:24" s="38" customFormat="1" ht="25.5" x14ac:dyDescent="0.25">
      <c r="A593" s="52">
        <v>136</v>
      </c>
      <c r="B593" s="42" t="s">
        <v>876</v>
      </c>
      <c r="C593" s="54" t="s">
        <v>73</v>
      </c>
      <c r="D593" s="82">
        <f t="shared" si="117"/>
        <v>0.36</v>
      </c>
      <c r="E593" s="361"/>
      <c r="F593" s="82">
        <f t="shared" si="118"/>
        <v>0.36</v>
      </c>
      <c r="G593" s="85"/>
      <c r="H593" s="85">
        <v>0.36</v>
      </c>
      <c r="I593" s="85"/>
      <c r="J593" s="85"/>
      <c r="K593" s="85"/>
      <c r="L593" s="85"/>
      <c r="M593" s="85"/>
      <c r="N593" s="85"/>
      <c r="O593" s="85"/>
      <c r="P593" s="85"/>
      <c r="Q593" s="52" t="s">
        <v>196</v>
      </c>
      <c r="R593" s="37">
        <v>2021</v>
      </c>
      <c r="S593" s="39" t="s">
        <v>877</v>
      </c>
      <c r="T593" s="506"/>
      <c r="W593" s="395"/>
    </row>
    <row r="594" spans="1:24" s="38" customFormat="1" ht="25.5" x14ac:dyDescent="0.25">
      <c r="A594" s="52">
        <v>137</v>
      </c>
      <c r="B594" s="42" t="s">
        <v>878</v>
      </c>
      <c r="C594" s="39" t="s">
        <v>73</v>
      </c>
      <c r="D594" s="82">
        <f t="shared" si="117"/>
        <v>0.55000000000000004</v>
      </c>
      <c r="E594" s="361"/>
      <c r="F594" s="82">
        <f t="shared" si="118"/>
        <v>0.55000000000000004</v>
      </c>
      <c r="G594" s="85"/>
      <c r="H594" s="85">
        <v>0.55000000000000004</v>
      </c>
      <c r="I594" s="85"/>
      <c r="J594" s="85"/>
      <c r="K594" s="85"/>
      <c r="L594" s="85"/>
      <c r="M594" s="85"/>
      <c r="N594" s="85"/>
      <c r="O594" s="85"/>
      <c r="P594" s="85"/>
      <c r="Q594" s="52" t="s">
        <v>196</v>
      </c>
      <c r="R594" s="37">
        <v>2021</v>
      </c>
      <c r="S594" s="39" t="s">
        <v>879</v>
      </c>
      <c r="T594" s="506"/>
      <c r="W594" s="395"/>
    </row>
    <row r="595" spans="1:24" s="38" customFormat="1" ht="25.5" x14ac:dyDescent="0.25">
      <c r="A595" s="52">
        <v>138</v>
      </c>
      <c r="B595" s="42" t="s">
        <v>880</v>
      </c>
      <c r="C595" s="39" t="s">
        <v>73</v>
      </c>
      <c r="D595" s="82">
        <f t="shared" si="117"/>
        <v>0.27</v>
      </c>
      <c r="E595" s="361"/>
      <c r="F595" s="82">
        <f t="shared" si="118"/>
        <v>0.27</v>
      </c>
      <c r="G595" s="85">
        <v>0.11</v>
      </c>
      <c r="H595" s="85">
        <v>0.16</v>
      </c>
      <c r="I595" s="85"/>
      <c r="J595" s="85"/>
      <c r="K595" s="85"/>
      <c r="L595" s="85"/>
      <c r="M595" s="85"/>
      <c r="N595" s="85"/>
      <c r="O595" s="85"/>
      <c r="P595" s="85"/>
      <c r="Q595" s="52" t="s">
        <v>196</v>
      </c>
      <c r="R595" s="37">
        <v>2021</v>
      </c>
      <c r="S595" s="39" t="s">
        <v>881</v>
      </c>
      <c r="T595" s="506"/>
      <c r="W595" s="395"/>
    </row>
    <row r="596" spans="1:24" s="38" customFormat="1" ht="25.5" x14ac:dyDescent="0.25">
      <c r="A596" s="52">
        <v>139</v>
      </c>
      <c r="B596" s="42" t="s">
        <v>882</v>
      </c>
      <c r="C596" s="39" t="s">
        <v>73</v>
      </c>
      <c r="D596" s="82">
        <f t="shared" si="117"/>
        <v>0.26</v>
      </c>
      <c r="E596" s="361"/>
      <c r="F596" s="82">
        <f t="shared" si="118"/>
        <v>0.26</v>
      </c>
      <c r="G596" s="85"/>
      <c r="H596" s="85">
        <v>0.26</v>
      </c>
      <c r="I596" s="85"/>
      <c r="J596" s="85"/>
      <c r="K596" s="85"/>
      <c r="L596" s="85"/>
      <c r="M596" s="85"/>
      <c r="N596" s="85"/>
      <c r="O596" s="85"/>
      <c r="P596" s="85"/>
      <c r="Q596" s="52" t="s">
        <v>196</v>
      </c>
      <c r="R596" s="37">
        <v>2021</v>
      </c>
      <c r="S596" s="39" t="s">
        <v>883</v>
      </c>
      <c r="T596" s="506"/>
      <c r="W596" s="395"/>
    </row>
    <row r="597" spans="1:24" s="38" customFormat="1" ht="25.5" x14ac:dyDescent="0.25">
      <c r="A597" s="52">
        <v>140</v>
      </c>
      <c r="B597" s="42" t="s">
        <v>884</v>
      </c>
      <c r="C597" s="39" t="s">
        <v>73</v>
      </c>
      <c r="D597" s="82">
        <f t="shared" si="117"/>
        <v>0.28000000000000003</v>
      </c>
      <c r="E597" s="361"/>
      <c r="F597" s="82">
        <f t="shared" si="118"/>
        <v>0.28000000000000003</v>
      </c>
      <c r="G597" s="85"/>
      <c r="H597" s="85">
        <v>0.28000000000000003</v>
      </c>
      <c r="I597" s="85"/>
      <c r="J597" s="85"/>
      <c r="K597" s="85"/>
      <c r="L597" s="85"/>
      <c r="M597" s="85"/>
      <c r="N597" s="85"/>
      <c r="O597" s="85"/>
      <c r="P597" s="85"/>
      <c r="Q597" s="52" t="s">
        <v>196</v>
      </c>
      <c r="R597" s="37">
        <v>2021</v>
      </c>
      <c r="S597" s="39" t="s">
        <v>885</v>
      </c>
      <c r="T597" s="506"/>
      <c r="W597" s="395"/>
    </row>
    <row r="598" spans="1:24" s="38" customFormat="1" ht="25.5" x14ac:dyDescent="0.25">
      <c r="A598" s="52">
        <v>141</v>
      </c>
      <c r="B598" s="42" t="s">
        <v>886</v>
      </c>
      <c r="C598" s="39" t="s">
        <v>73</v>
      </c>
      <c r="D598" s="82">
        <f t="shared" si="117"/>
        <v>0.16</v>
      </c>
      <c r="E598" s="361"/>
      <c r="F598" s="82">
        <f t="shared" si="118"/>
        <v>0.16</v>
      </c>
      <c r="G598" s="85"/>
      <c r="H598" s="85">
        <v>0.16</v>
      </c>
      <c r="I598" s="85"/>
      <c r="J598" s="85"/>
      <c r="K598" s="85"/>
      <c r="L598" s="85"/>
      <c r="M598" s="85"/>
      <c r="N598" s="85"/>
      <c r="O598" s="85"/>
      <c r="P598" s="85"/>
      <c r="Q598" s="52" t="s">
        <v>196</v>
      </c>
      <c r="R598" s="37">
        <v>2021</v>
      </c>
      <c r="S598" s="39" t="s">
        <v>887</v>
      </c>
      <c r="T598" s="506"/>
      <c r="W598" s="395"/>
    </row>
    <row r="599" spans="1:24" s="38" customFormat="1" ht="25.5" x14ac:dyDescent="0.25">
      <c r="A599" s="52">
        <v>142</v>
      </c>
      <c r="B599" s="42" t="s">
        <v>888</v>
      </c>
      <c r="C599" s="39" t="s">
        <v>73</v>
      </c>
      <c r="D599" s="82">
        <f t="shared" si="117"/>
        <v>0.31</v>
      </c>
      <c r="E599" s="361"/>
      <c r="F599" s="82">
        <f t="shared" si="118"/>
        <v>0.31</v>
      </c>
      <c r="G599" s="85"/>
      <c r="H599" s="85">
        <v>0.31</v>
      </c>
      <c r="I599" s="85"/>
      <c r="J599" s="85"/>
      <c r="K599" s="85"/>
      <c r="L599" s="85"/>
      <c r="M599" s="85"/>
      <c r="N599" s="85"/>
      <c r="O599" s="85"/>
      <c r="P599" s="85"/>
      <c r="Q599" s="52" t="s">
        <v>196</v>
      </c>
      <c r="R599" s="37">
        <v>2021</v>
      </c>
      <c r="S599" s="39" t="s">
        <v>889</v>
      </c>
      <c r="T599" s="506"/>
      <c r="W599" s="395"/>
    </row>
    <row r="600" spans="1:24" s="38" customFormat="1" ht="25.5" x14ac:dyDescent="0.25">
      <c r="A600" s="52">
        <v>143</v>
      </c>
      <c r="B600" s="42" t="s">
        <v>890</v>
      </c>
      <c r="C600" s="39" t="s">
        <v>73</v>
      </c>
      <c r="D600" s="82">
        <f t="shared" si="117"/>
        <v>0.5</v>
      </c>
      <c r="E600" s="361"/>
      <c r="F600" s="82">
        <f t="shared" si="118"/>
        <v>0.5</v>
      </c>
      <c r="G600" s="85"/>
      <c r="H600" s="85">
        <v>0.5</v>
      </c>
      <c r="I600" s="85"/>
      <c r="J600" s="85"/>
      <c r="K600" s="85"/>
      <c r="L600" s="85"/>
      <c r="M600" s="85"/>
      <c r="N600" s="85"/>
      <c r="O600" s="85"/>
      <c r="P600" s="85"/>
      <c r="Q600" s="52" t="s">
        <v>196</v>
      </c>
      <c r="R600" s="37">
        <v>2021</v>
      </c>
      <c r="S600" s="39" t="s">
        <v>871</v>
      </c>
      <c r="T600" s="506"/>
      <c r="W600" s="395"/>
    </row>
    <row r="601" spans="1:24" s="38" customFormat="1" ht="25.5" x14ac:dyDescent="0.25">
      <c r="A601" s="52">
        <v>144</v>
      </c>
      <c r="B601" s="42" t="s">
        <v>891</v>
      </c>
      <c r="C601" s="39" t="s">
        <v>73</v>
      </c>
      <c r="D601" s="82">
        <f t="shared" si="117"/>
        <v>0.6</v>
      </c>
      <c r="E601" s="361"/>
      <c r="F601" s="82">
        <f t="shared" si="118"/>
        <v>0.6</v>
      </c>
      <c r="G601" s="85"/>
      <c r="H601" s="85">
        <v>0.6</v>
      </c>
      <c r="I601" s="85"/>
      <c r="J601" s="85"/>
      <c r="K601" s="85"/>
      <c r="L601" s="85"/>
      <c r="M601" s="85"/>
      <c r="N601" s="85"/>
      <c r="O601" s="85"/>
      <c r="P601" s="85"/>
      <c r="Q601" s="52" t="s">
        <v>196</v>
      </c>
      <c r="R601" s="37">
        <v>2021</v>
      </c>
      <c r="S601" s="39" t="s">
        <v>827</v>
      </c>
      <c r="T601" s="506"/>
      <c r="W601" s="395"/>
    </row>
    <row r="602" spans="1:24" s="38" customFormat="1" ht="25.5" x14ac:dyDescent="0.25">
      <c r="A602" s="52">
        <v>145</v>
      </c>
      <c r="B602" s="42" t="s">
        <v>892</v>
      </c>
      <c r="C602" s="39" t="s">
        <v>73</v>
      </c>
      <c r="D602" s="82">
        <f t="shared" si="117"/>
        <v>0.92</v>
      </c>
      <c r="E602" s="361"/>
      <c r="F602" s="82">
        <f t="shared" si="118"/>
        <v>0.92</v>
      </c>
      <c r="G602" s="85"/>
      <c r="H602" s="85">
        <v>0.92</v>
      </c>
      <c r="I602" s="85"/>
      <c r="J602" s="85"/>
      <c r="K602" s="85"/>
      <c r="L602" s="85"/>
      <c r="M602" s="85"/>
      <c r="N602" s="85"/>
      <c r="O602" s="85"/>
      <c r="P602" s="85"/>
      <c r="Q602" s="52" t="s">
        <v>196</v>
      </c>
      <c r="R602" s="37">
        <v>2021</v>
      </c>
      <c r="S602" s="39" t="s">
        <v>893</v>
      </c>
      <c r="T602" s="506"/>
      <c r="W602" s="395"/>
    </row>
    <row r="603" spans="1:24" s="38" customFormat="1" ht="25.5" x14ac:dyDescent="0.25">
      <c r="A603" s="52">
        <v>146</v>
      </c>
      <c r="B603" s="42" t="s">
        <v>894</v>
      </c>
      <c r="C603" s="54" t="s">
        <v>73</v>
      </c>
      <c r="D603" s="82">
        <f t="shared" si="117"/>
        <v>1.19</v>
      </c>
      <c r="E603" s="361"/>
      <c r="F603" s="82">
        <f>SUM(G603:P603)</f>
        <v>1.19</v>
      </c>
      <c r="G603" s="85">
        <v>0.5</v>
      </c>
      <c r="H603" s="85">
        <v>0.69</v>
      </c>
      <c r="I603" s="85"/>
      <c r="J603" s="85"/>
      <c r="K603" s="85"/>
      <c r="L603" s="85"/>
      <c r="M603" s="85"/>
      <c r="N603" s="85"/>
      <c r="O603" s="85"/>
      <c r="P603" s="85"/>
      <c r="Q603" s="52" t="s">
        <v>196</v>
      </c>
      <c r="R603" s="37" t="s">
        <v>230</v>
      </c>
      <c r="S603" s="39" t="s">
        <v>1000</v>
      </c>
      <c r="T603" s="506"/>
      <c r="W603" s="395"/>
    </row>
    <row r="604" spans="1:24" s="38" customFormat="1" ht="25.5" x14ac:dyDescent="0.25">
      <c r="A604" s="52">
        <v>147</v>
      </c>
      <c r="B604" s="42" t="s">
        <v>895</v>
      </c>
      <c r="C604" s="54" t="s">
        <v>73</v>
      </c>
      <c r="D604" s="82">
        <f t="shared" si="117"/>
        <v>1.1400000000000001</v>
      </c>
      <c r="E604" s="361"/>
      <c r="F604" s="82">
        <f t="shared" si="118"/>
        <v>1.1400000000000001</v>
      </c>
      <c r="G604" s="85">
        <v>0.06</v>
      </c>
      <c r="H604" s="85">
        <v>1.08</v>
      </c>
      <c r="I604" s="85"/>
      <c r="J604" s="85"/>
      <c r="K604" s="85"/>
      <c r="L604" s="85"/>
      <c r="M604" s="85"/>
      <c r="N604" s="85"/>
      <c r="O604" s="85"/>
      <c r="P604" s="85"/>
      <c r="Q604" s="52" t="s">
        <v>196</v>
      </c>
      <c r="R604" s="37" t="s">
        <v>230</v>
      </c>
      <c r="S604" s="39" t="s">
        <v>998</v>
      </c>
      <c r="T604" s="506"/>
      <c r="W604" s="395"/>
    </row>
    <row r="605" spans="1:24" s="38" customFormat="1" ht="25.5" x14ac:dyDescent="0.25">
      <c r="A605" s="52">
        <v>148</v>
      </c>
      <c r="B605" s="42" t="s">
        <v>896</v>
      </c>
      <c r="C605" s="54" t="s">
        <v>73</v>
      </c>
      <c r="D605" s="82">
        <f t="shared" si="117"/>
        <v>5.37</v>
      </c>
      <c r="E605" s="361"/>
      <c r="F605" s="82">
        <f t="shared" si="118"/>
        <v>5.37</v>
      </c>
      <c r="G605" s="85"/>
      <c r="H605" s="85">
        <v>5.37</v>
      </c>
      <c r="I605" s="85"/>
      <c r="J605" s="85"/>
      <c r="K605" s="85"/>
      <c r="L605" s="85"/>
      <c r="M605" s="85"/>
      <c r="N605" s="85"/>
      <c r="O605" s="85"/>
      <c r="P605" s="85"/>
      <c r="Q605" s="52" t="s">
        <v>196</v>
      </c>
      <c r="R605" s="37" t="s">
        <v>230</v>
      </c>
      <c r="S605" s="39" t="s">
        <v>999</v>
      </c>
      <c r="T605" s="506"/>
      <c r="W605" s="395"/>
    </row>
    <row r="606" spans="1:24" s="38" customFormat="1" ht="38.25" x14ac:dyDescent="0.25">
      <c r="A606" s="52">
        <v>149</v>
      </c>
      <c r="B606" s="42" t="s">
        <v>1135</v>
      </c>
      <c r="C606" s="54" t="s">
        <v>73</v>
      </c>
      <c r="D606" s="82">
        <f t="shared" si="117"/>
        <v>0.31</v>
      </c>
      <c r="E606" s="361"/>
      <c r="F606" s="82">
        <f t="shared" si="118"/>
        <v>0.31</v>
      </c>
      <c r="G606" s="85"/>
      <c r="H606" s="85">
        <v>0.31</v>
      </c>
      <c r="I606" s="85"/>
      <c r="J606" s="85"/>
      <c r="K606" s="85"/>
      <c r="L606" s="85"/>
      <c r="M606" s="85"/>
      <c r="N606" s="85"/>
      <c r="O606" s="85"/>
      <c r="P606" s="85"/>
      <c r="Q606" s="52" t="s">
        <v>196</v>
      </c>
      <c r="R606" s="37" t="s">
        <v>230</v>
      </c>
      <c r="S606" s="39" t="s">
        <v>1001</v>
      </c>
      <c r="T606" s="506"/>
      <c r="W606" s="395"/>
    </row>
    <row r="607" spans="1:24" s="38" customFormat="1" ht="25.5" x14ac:dyDescent="0.25">
      <c r="A607" s="52">
        <v>150</v>
      </c>
      <c r="B607" s="42" t="s">
        <v>965</v>
      </c>
      <c r="C607" s="54" t="s">
        <v>73</v>
      </c>
      <c r="D607" s="82">
        <f t="shared" si="117"/>
        <v>4</v>
      </c>
      <c r="E607" s="361"/>
      <c r="F607" s="82">
        <f t="shared" si="118"/>
        <v>4</v>
      </c>
      <c r="G607" s="85"/>
      <c r="H607" s="85">
        <v>4</v>
      </c>
      <c r="I607" s="83"/>
      <c r="J607" s="83"/>
      <c r="K607" s="83"/>
      <c r="L607" s="83"/>
      <c r="M607" s="83"/>
      <c r="N607" s="83"/>
      <c r="O607" s="83"/>
      <c r="P607" s="83"/>
      <c r="Q607" s="52" t="s">
        <v>196</v>
      </c>
      <c r="R607" s="37" t="s">
        <v>230</v>
      </c>
      <c r="S607" s="39" t="s">
        <v>1002</v>
      </c>
      <c r="T607" s="506"/>
      <c r="W607" s="395"/>
    </row>
    <row r="608" spans="1:24" s="38" customFormat="1" ht="25.5" x14ac:dyDescent="0.25">
      <c r="A608" s="52">
        <v>151</v>
      </c>
      <c r="B608" s="42" t="s">
        <v>1120</v>
      </c>
      <c r="C608" s="54" t="s">
        <v>73</v>
      </c>
      <c r="D608" s="82">
        <f t="shared" si="117"/>
        <v>0.55000000000000004</v>
      </c>
      <c r="E608" s="361"/>
      <c r="F608" s="82">
        <f t="shared" si="118"/>
        <v>0.55000000000000004</v>
      </c>
      <c r="G608" s="85">
        <v>0.3</v>
      </c>
      <c r="H608" s="85">
        <v>0.25</v>
      </c>
      <c r="I608" s="83"/>
      <c r="J608" s="83"/>
      <c r="K608" s="83"/>
      <c r="L608" s="83"/>
      <c r="M608" s="83"/>
      <c r="N608" s="83"/>
      <c r="O608" s="83"/>
      <c r="P608" s="83"/>
      <c r="Q608" s="52" t="s">
        <v>196</v>
      </c>
      <c r="R608" s="37">
        <v>2022</v>
      </c>
      <c r="S608" s="39" t="s">
        <v>1121</v>
      </c>
      <c r="T608" s="506"/>
      <c r="W608" s="395"/>
      <c r="X608" s="53"/>
    </row>
    <row r="609" spans="1:23" s="38" customFormat="1" x14ac:dyDescent="0.25">
      <c r="A609" s="52">
        <v>152</v>
      </c>
      <c r="B609" s="42" t="s">
        <v>1086</v>
      </c>
      <c r="C609" s="44" t="s">
        <v>73</v>
      </c>
      <c r="D609" s="82">
        <f>E609+F609</f>
        <v>1.3</v>
      </c>
      <c r="E609" s="361"/>
      <c r="F609" s="82">
        <f>SUM(G609:P609)</f>
        <v>1.3</v>
      </c>
      <c r="G609" s="85">
        <v>0.29000000000000004</v>
      </c>
      <c r="H609" s="85">
        <v>1.01</v>
      </c>
      <c r="I609" s="85"/>
      <c r="J609" s="85"/>
      <c r="K609" s="85"/>
      <c r="L609" s="85"/>
      <c r="M609" s="85"/>
      <c r="N609" s="85"/>
      <c r="O609" s="85"/>
      <c r="P609" s="85"/>
      <c r="Q609" s="52" t="s">
        <v>197</v>
      </c>
      <c r="R609" s="37" t="s">
        <v>1076</v>
      </c>
      <c r="S609" s="39"/>
      <c r="T609" s="506"/>
      <c r="U609" s="43"/>
      <c r="W609" s="395"/>
    </row>
    <row r="610" spans="1:23" s="38" customFormat="1" ht="25.5" x14ac:dyDescent="0.25">
      <c r="A610" s="52">
        <v>153</v>
      </c>
      <c r="B610" s="42" t="s">
        <v>897</v>
      </c>
      <c r="C610" s="54" t="s">
        <v>73</v>
      </c>
      <c r="D610" s="82">
        <f t="shared" ref="D610:D621" si="119">E610+F610</f>
        <v>2.0547</v>
      </c>
      <c r="E610" s="361"/>
      <c r="F610" s="82">
        <f t="shared" ref="F610" si="120">SUM(G610:P610)</f>
        <v>2.0547</v>
      </c>
      <c r="G610" s="83">
        <v>1.1646999999999998</v>
      </c>
      <c r="H610" s="83">
        <v>0.89</v>
      </c>
      <c r="I610" s="83"/>
      <c r="J610" s="83"/>
      <c r="K610" s="83"/>
      <c r="L610" s="83"/>
      <c r="M610" s="83"/>
      <c r="N610" s="83"/>
      <c r="O610" s="83"/>
      <c r="P610" s="83"/>
      <c r="Q610" s="52" t="s">
        <v>197</v>
      </c>
      <c r="R610" s="37">
        <v>2021</v>
      </c>
      <c r="S610" s="39" t="s">
        <v>898</v>
      </c>
      <c r="T610" s="506"/>
      <c r="W610" s="395"/>
    </row>
    <row r="611" spans="1:23" s="38" customFormat="1" ht="25.5" x14ac:dyDescent="0.25">
      <c r="A611" s="52">
        <v>154</v>
      </c>
      <c r="B611" s="42" t="s">
        <v>899</v>
      </c>
      <c r="C611" s="54" t="s">
        <v>73</v>
      </c>
      <c r="D611" s="82">
        <f t="shared" si="119"/>
        <v>0.76</v>
      </c>
      <c r="E611" s="361"/>
      <c r="F611" s="82">
        <f>SUM(G611:P611)</f>
        <v>0.76</v>
      </c>
      <c r="G611" s="83"/>
      <c r="H611" s="83">
        <v>0.76</v>
      </c>
      <c r="I611" s="83"/>
      <c r="J611" s="83"/>
      <c r="K611" s="83"/>
      <c r="L611" s="83"/>
      <c r="M611" s="83"/>
      <c r="N611" s="83"/>
      <c r="O611" s="83"/>
      <c r="P611" s="83"/>
      <c r="Q611" s="52" t="s">
        <v>197</v>
      </c>
      <c r="R611" s="37">
        <v>2021</v>
      </c>
      <c r="S611" s="39" t="s">
        <v>900</v>
      </c>
      <c r="T611" s="506"/>
      <c r="U611" s="38" t="s">
        <v>171</v>
      </c>
      <c r="W611" s="395"/>
    </row>
    <row r="612" spans="1:23" s="38" customFormat="1" ht="25.5" x14ac:dyDescent="0.25">
      <c r="A612" s="52">
        <v>155</v>
      </c>
      <c r="B612" s="42" t="s">
        <v>901</v>
      </c>
      <c r="C612" s="54" t="s">
        <v>73</v>
      </c>
      <c r="D612" s="82">
        <f t="shared" si="119"/>
        <v>2.42</v>
      </c>
      <c r="E612" s="361"/>
      <c r="F612" s="82">
        <f>SUM(G612:P612)</f>
        <v>2.42</v>
      </c>
      <c r="G612" s="83">
        <v>0.13</v>
      </c>
      <c r="H612" s="83">
        <f>2.19+0.1</f>
        <v>2.29</v>
      </c>
      <c r="I612" s="83"/>
      <c r="J612" s="83"/>
      <c r="K612" s="83"/>
      <c r="L612" s="83"/>
      <c r="M612" s="83"/>
      <c r="N612" s="83"/>
      <c r="O612" s="83"/>
      <c r="P612" s="83"/>
      <c r="Q612" s="52" t="s">
        <v>197</v>
      </c>
      <c r="R612" s="37">
        <v>2021</v>
      </c>
      <c r="S612" s="39" t="s">
        <v>902</v>
      </c>
      <c r="T612" s="506"/>
      <c r="W612" s="395"/>
    </row>
    <row r="613" spans="1:23" s="38" customFormat="1" ht="25.5" x14ac:dyDescent="0.25">
      <c r="A613" s="52">
        <v>156</v>
      </c>
      <c r="B613" s="42" t="s">
        <v>903</v>
      </c>
      <c r="C613" s="54" t="s">
        <v>73</v>
      </c>
      <c r="D613" s="82">
        <f t="shared" si="119"/>
        <v>1.18</v>
      </c>
      <c r="E613" s="361"/>
      <c r="F613" s="82">
        <f>SUM(G613:P613)</f>
        <v>1.18</v>
      </c>
      <c r="G613" s="83"/>
      <c r="H613" s="83">
        <v>1.18</v>
      </c>
      <c r="I613" s="83"/>
      <c r="J613" s="83"/>
      <c r="K613" s="83"/>
      <c r="L613" s="83"/>
      <c r="M613" s="83"/>
      <c r="N613" s="83"/>
      <c r="O613" s="83"/>
      <c r="P613" s="83"/>
      <c r="Q613" s="52" t="s">
        <v>197</v>
      </c>
      <c r="R613" s="37">
        <v>2021</v>
      </c>
      <c r="S613" s="39" t="s">
        <v>904</v>
      </c>
      <c r="T613" s="506"/>
      <c r="W613" s="395"/>
    </row>
    <row r="614" spans="1:23" s="38" customFormat="1" ht="25.5" x14ac:dyDescent="0.25">
      <c r="A614" s="52">
        <v>157</v>
      </c>
      <c r="B614" s="42" t="s">
        <v>905</v>
      </c>
      <c r="C614" s="54" t="s">
        <v>73</v>
      </c>
      <c r="D614" s="82">
        <f t="shared" si="119"/>
        <v>0.44</v>
      </c>
      <c r="E614" s="361"/>
      <c r="F614" s="82">
        <f>SUM(G614:P614)</f>
        <v>0.44</v>
      </c>
      <c r="G614" s="83"/>
      <c r="H614" s="83">
        <v>0.44</v>
      </c>
      <c r="I614" s="83"/>
      <c r="J614" s="83"/>
      <c r="K614" s="83"/>
      <c r="L614" s="83"/>
      <c r="M614" s="83"/>
      <c r="N614" s="83"/>
      <c r="O614" s="83"/>
      <c r="P614" s="83"/>
      <c r="Q614" s="52" t="s">
        <v>197</v>
      </c>
      <c r="R614" s="37">
        <v>2021</v>
      </c>
      <c r="S614" s="39" t="s">
        <v>906</v>
      </c>
      <c r="T614" s="506"/>
      <c r="W614" s="395"/>
    </row>
    <row r="615" spans="1:23" s="38" customFormat="1" ht="25.5" x14ac:dyDescent="0.25">
      <c r="A615" s="52">
        <v>158</v>
      </c>
      <c r="B615" s="42" t="s">
        <v>907</v>
      </c>
      <c r="C615" s="54" t="s">
        <v>73</v>
      </c>
      <c r="D615" s="82">
        <f t="shared" si="119"/>
        <v>0.3</v>
      </c>
      <c r="E615" s="361"/>
      <c r="F615" s="82">
        <f>SUM(G615:P615)</f>
        <v>0.3</v>
      </c>
      <c r="G615" s="83"/>
      <c r="H615" s="85">
        <v>0.3</v>
      </c>
      <c r="I615" s="83"/>
      <c r="J615" s="83"/>
      <c r="K615" s="83"/>
      <c r="L615" s="83"/>
      <c r="M615" s="83"/>
      <c r="N615" s="83"/>
      <c r="O615" s="83"/>
      <c r="P615" s="83"/>
      <c r="Q615" s="52" t="s">
        <v>197</v>
      </c>
      <c r="R615" s="37">
        <v>2021</v>
      </c>
      <c r="S615" s="39" t="s">
        <v>908</v>
      </c>
      <c r="T615" s="506"/>
      <c r="W615" s="395"/>
    </row>
    <row r="616" spans="1:23" s="38" customFormat="1" ht="25.5" x14ac:dyDescent="0.25">
      <c r="A616" s="52">
        <v>159</v>
      </c>
      <c r="B616" s="42" t="s">
        <v>909</v>
      </c>
      <c r="C616" s="54" t="s">
        <v>73</v>
      </c>
      <c r="D616" s="82">
        <f t="shared" si="119"/>
        <v>0.2</v>
      </c>
      <c r="E616" s="361"/>
      <c r="F616" s="82">
        <f t="shared" ref="F616:F621" si="121">SUM(G616:P616)</f>
        <v>0.2</v>
      </c>
      <c r="G616" s="83"/>
      <c r="H616" s="85">
        <v>0.2</v>
      </c>
      <c r="I616" s="83"/>
      <c r="J616" s="83"/>
      <c r="K616" s="83"/>
      <c r="L616" s="83"/>
      <c r="M616" s="83"/>
      <c r="N616" s="83"/>
      <c r="O616" s="83"/>
      <c r="P616" s="83"/>
      <c r="Q616" s="52" t="s">
        <v>197</v>
      </c>
      <c r="R616" s="37">
        <v>2021</v>
      </c>
      <c r="S616" s="39" t="s">
        <v>910</v>
      </c>
      <c r="T616" s="506"/>
      <c r="W616" s="395"/>
    </row>
    <row r="617" spans="1:23" s="38" customFormat="1" ht="25.5" x14ac:dyDescent="0.25">
      <c r="A617" s="52">
        <v>160</v>
      </c>
      <c r="B617" s="42" t="s">
        <v>911</v>
      </c>
      <c r="C617" s="54" t="s">
        <v>73</v>
      </c>
      <c r="D617" s="82">
        <f t="shared" si="119"/>
        <v>0.3</v>
      </c>
      <c r="E617" s="361"/>
      <c r="F617" s="82">
        <f t="shared" si="121"/>
        <v>0.3</v>
      </c>
      <c r="G617" s="83"/>
      <c r="H617" s="85">
        <v>0.3</v>
      </c>
      <c r="I617" s="83"/>
      <c r="J617" s="83"/>
      <c r="K617" s="83"/>
      <c r="L617" s="83"/>
      <c r="M617" s="83"/>
      <c r="N617" s="83"/>
      <c r="O617" s="83"/>
      <c r="P617" s="83"/>
      <c r="Q617" s="52" t="s">
        <v>197</v>
      </c>
      <c r="R617" s="37">
        <v>2021</v>
      </c>
      <c r="S617" s="39" t="s">
        <v>912</v>
      </c>
      <c r="T617" s="506"/>
      <c r="W617" s="395"/>
    </row>
    <row r="618" spans="1:23" s="38" customFormat="1" ht="25.5" x14ac:dyDescent="0.25">
      <c r="A618" s="52">
        <v>161</v>
      </c>
      <c r="B618" s="42" t="s">
        <v>913</v>
      </c>
      <c r="C618" s="54" t="s">
        <v>73</v>
      </c>
      <c r="D618" s="82">
        <f t="shared" si="119"/>
        <v>0.4</v>
      </c>
      <c r="E618" s="361"/>
      <c r="F618" s="82">
        <f t="shared" si="121"/>
        <v>0.4</v>
      </c>
      <c r="G618" s="83"/>
      <c r="H618" s="85">
        <v>0.4</v>
      </c>
      <c r="I618" s="83"/>
      <c r="J618" s="83"/>
      <c r="K618" s="83"/>
      <c r="L618" s="83"/>
      <c r="M618" s="83"/>
      <c r="N618" s="83"/>
      <c r="O618" s="83"/>
      <c r="P618" s="83"/>
      <c r="Q618" s="52" t="s">
        <v>197</v>
      </c>
      <c r="R618" s="37">
        <v>2021</v>
      </c>
      <c r="S618" s="39" t="s">
        <v>904</v>
      </c>
      <c r="T618" s="506"/>
      <c r="W618" s="395"/>
    </row>
    <row r="619" spans="1:23" s="38" customFormat="1" ht="25.5" x14ac:dyDescent="0.25">
      <c r="A619" s="52">
        <v>162</v>
      </c>
      <c r="B619" s="42" t="s">
        <v>914</v>
      </c>
      <c r="C619" s="54" t="s">
        <v>73</v>
      </c>
      <c r="D619" s="82">
        <f t="shared" si="119"/>
        <v>0.2</v>
      </c>
      <c r="E619" s="361"/>
      <c r="F619" s="82">
        <f t="shared" si="121"/>
        <v>0.2</v>
      </c>
      <c r="G619" s="83"/>
      <c r="H619" s="85">
        <v>0.2</v>
      </c>
      <c r="I619" s="83"/>
      <c r="J619" s="83"/>
      <c r="K619" s="83"/>
      <c r="L619" s="83"/>
      <c r="M619" s="83"/>
      <c r="N619" s="83"/>
      <c r="O619" s="83"/>
      <c r="P619" s="83"/>
      <c r="Q619" s="52" t="s">
        <v>197</v>
      </c>
      <c r="R619" s="37">
        <v>2021</v>
      </c>
      <c r="S619" s="39" t="s">
        <v>915</v>
      </c>
      <c r="T619" s="506"/>
      <c r="W619" s="395"/>
    </row>
    <row r="620" spans="1:23" s="38" customFormat="1" ht="25.5" x14ac:dyDescent="0.25">
      <c r="A620" s="52">
        <v>163</v>
      </c>
      <c r="B620" s="42" t="s">
        <v>916</v>
      </c>
      <c r="C620" s="54" t="s">
        <v>73</v>
      </c>
      <c r="D620" s="82">
        <f t="shared" si="119"/>
        <v>0.1</v>
      </c>
      <c r="E620" s="361"/>
      <c r="F620" s="82">
        <f t="shared" si="121"/>
        <v>0.1</v>
      </c>
      <c r="G620" s="83"/>
      <c r="H620" s="85">
        <v>0.1</v>
      </c>
      <c r="I620" s="83"/>
      <c r="J620" s="83"/>
      <c r="K620" s="83"/>
      <c r="L620" s="83"/>
      <c r="M620" s="83"/>
      <c r="N620" s="83"/>
      <c r="O620" s="83"/>
      <c r="P620" s="83"/>
      <c r="Q620" s="52" t="s">
        <v>197</v>
      </c>
      <c r="R620" s="37">
        <v>2021</v>
      </c>
      <c r="S620" s="39" t="s">
        <v>917</v>
      </c>
      <c r="T620" s="506"/>
      <c r="W620" s="395"/>
    </row>
    <row r="621" spans="1:23" s="38" customFormat="1" ht="25.5" x14ac:dyDescent="0.25">
      <c r="A621" s="52">
        <v>164</v>
      </c>
      <c r="B621" s="42" t="s">
        <v>918</v>
      </c>
      <c r="C621" s="54" t="s">
        <v>73</v>
      </c>
      <c r="D621" s="82">
        <f t="shared" si="119"/>
        <v>0.1</v>
      </c>
      <c r="E621" s="361"/>
      <c r="F621" s="82">
        <f t="shared" si="121"/>
        <v>0.1</v>
      </c>
      <c r="G621" s="83"/>
      <c r="H621" s="85">
        <v>0.1</v>
      </c>
      <c r="I621" s="83"/>
      <c r="J621" s="83"/>
      <c r="K621" s="83"/>
      <c r="L621" s="83"/>
      <c r="M621" s="83"/>
      <c r="N621" s="83"/>
      <c r="O621" s="83"/>
      <c r="P621" s="83"/>
      <c r="Q621" s="52" t="s">
        <v>197</v>
      </c>
      <c r="R621" s="37">
        <v>2021</v>
      </c>
      <c r="S621" s="39" t="s">
        <v>919</v>
      </c>
      <c r="T621" s="506"/>
      <c r="W621" s="395"/>
    </row>
    <row r="622" spans="1:23" s="38" customFormat="1" x14ac:dyDescent="0.25">
      <c r="A622" s="52">
        <v>165</v>
      </c>
      <c r="B622" s="42" t="s">
        <v>1086</v>
      </c>
      <c r="C622" s="44" t="s">
        <v>73</v>
      </c>
      <c r="D622" s="82">
        <f>E622+F622</f>
        <v>1.05</v>
      </c>
      <c r="E622" s="361"/>
      <c r="F622" s="82">
        <f>SUM(G622:P622)</f>
        <v>1.05</v>
      </c>
      <c r="G622" s="85">
        <v>0.36000000000000004</v>
      </c>
      <c r="H622" s="85">
        <v>0.69</v>
      </c>
      <c r="I622" s="85"/>
      <c r="J622" s="85"/>
      <c r="K622" s="85"/>
      <c r="L622" s="85"/>
      <c r="M622" s="85"/>
      <c r="N622" s="85"/>
      <c r="O622" s="85"/>
      <c r="P622" s="85"/>
      <c r="Q622" s="52" t="s">
        <v>198</v>
      </c>
      <c r="R622" s="37" t="s">
        <v>1076</v>
      </c>
      <c r="S622" s="39"/>
      <c r="T622" s="506"/>
      <c r="U622" s="43"/>
      <c r="W622" s="395"/>
    </row>
    <row r="623" spans="1:23" s="38" customFormat="1" ht="25.5" x14ac:dyDescent="0.25">
      <c r="A623" s="52">
        <v>166</v>
      </c>
      <c r="B623" s="42" t="s">
        <v>920</v>
      </c>
      <c r="C623" s="54" t="s">
        <v>73</v>
      </c>
      <c r="D623" s="82">
        <f t="shared" ref="D623:D635" si="122">E623+F623</f>
        <v>0.48</v>
      </c>
      <c r="E623" s="361"/>
      <c r="F623" s="82">
        <f t="shared" ref="F623:F635" si="123">SUM(G623:P623)</f>
        <v>0.48</v>
      </c>
      <c r="G623" s="85"/>
      <c r="H623" s="85">
        <v>0.48</v>
      </c>
      <c r="I623" s="85"/>
      <c r="J623" s="85"/>
      <c r="K623" s="85"/>
      <c r="L623" s="85"/>
      <c r="M623" s="85"/>
      <c r="N623" s="85"/>
      <c r="O623" s="85"/>
      <c r="P623" s="85"/>
      <c r="Q623" s="52" t="s">
        <v>198</v>
      </c>
      <c r="R623" s="37">
        <v>2021</v>
      </c>
      <c r="S623" s="39" t="s">
        <v>921</v>
      </c>
      <c r="T623" s="506"/>
      <c r="U623" s="38" t="s">
        <v>171</v>
      </c>
      <c r="W623" s="395"/>
    </row>
    <row r="624" spans="1:23" s="38" customFormat="1" ht="25.5" x14ac:dyDescent="0.25">
      <c r="A624" s="52">
        <v>167</v>
      </c>
      <c r="B624" s="42" t="s">
        <v>922</v>
      </c>
      <c r="C624" s="54" t="s">
        <v>73</v>
      </c>
      <c r="D624" s="82">
        <f t="shared" si="122"/>
        <v>0.70000000000000007</v>
      </c>
      <c r="E624" s="361"/>
      <c r="F624" s="82">
        <f t="shared" si="123"/>
        <v>0.70000000000000007</v>
      </c>
      <c r="G624" s="85">
        <v>0.53</v>
      </c>
      <c r="H624" s="85">
        <v>0.17</v>
      </c>
      <c r="I624" s="85"/>
      <c r="J624" s="85"/>
      <c r="K624" s="85"/>
      <c r="L624" s="85"/>
      <c r="M624" s="85"/>
      <c r="N624" s="85"/>
      <c r="O624" s="85"/>
      <c r="P624" s="85"/>
      <c r="Q624" s="52" t="s">
        <v>198</v>
      </c>
      <c r="R624" s="37">
        <v>2021</v>
      </c>
      <c r="S624" s="39" t="s">
        <v>923</v>
      </c>
      <c r="T624" s="506"/>
      <c r="W624" s="395"/>
    </row>
    <row r="625" spans="1:23" s="38" customFormat="1" ht="25.5" x14ac:dyDescent="0.25">
      <c r="A625" s="52">
        <v>168</v>
      </c>
      <c r="B625" s="42" t="s">
        <v>924</v>
      </c>
      <c r="C625" s="54" t="s">
        <v>73</v>
      </c>
      <c r="D625" s="82">
        <f t="shared" si="122"/>
        <v>0.26</v>
      </c>
      <c r="E625" s="361"/>
      <c r="F625" s="82">
        <f t="shared" si="123"/>
        <v>0.26</v>
      </c>
      <c r="G625" s="85"/>
      <c r="H625" s="85">
        <v>0.26</v>
      </c>
      <c r="I625" s="85"/>
      <c r="J625" s="85"/>
      <c r="K625" s="85"/>
      <c r="L625" s="85"/>
      <c r="M625" s="85"/>
      <c r="N625" s="85"/>
      <c r="O625" s="85"/>
      <c r="P625" s="85"/>
      <c r="Q625" s="52" t="s">
        <v>198</v>
      </c>
      <c r="R625" s="37">
        <v>2021</v>
      </c>
      <c r="S625" s="39" t="s">
        <v>923</v>
      </c>
      <c r="T625" s="506"/>
      <c r="W625" s="395"/>
    </row>
    <row r="626" spans="1:23" s="38" customFormat="1" ht="25.5" x14ac:dyDescent="0.25">
      <c r="A626" s="52">
        <v>169</v>
      </c>
      <c r="B626" s="42" t="s">
        <v>925</v>
      </c>
      <c r="C626" s="54" t="s">
        <v>73</v>
      </c>
      <c r="D626" s="82">
        <f t="shared" si="122"/>
        <v>0.33</v>
      </c>
      <c r="E626" s="361"/>
      <c r="F626" s="82">
        <f t="shared" si="123"/>
        <v>0.33</v>
      </c>
      <c r="G626" s="85"/>
      <c r="H626" s="85">
        <v>0.33</v>
      </c>
      <c r="I626" s="85"/>
      <c r="J626" s="85"/>
      <c r="K626" s="85"/>
      <c r="L626" s="85"/>
      <c r="M626" s="85"/>
      <c r="N626" s="85"/>
      <c r="O626" s="85"/>
      <c r="P626" s="85"/>
      <c r="Q626" s="52" t="s">
        <v>198</v>
      </c>
      <c r="R626" s="37">
        <v>2021</v>
      </c>
      <c r="S626" s="39" t="s">
        <v>1003</v>
      </c>
      <c r="T626" s="506"/>
      <c r="W626" s="395"/>
    </row>
    <row r="627" spans="1:23" s="38" customFormat="1" ht="25.5" x14ac:dyDescent="0.25">
      <c r="A627" s="52">
        <v>170</v>
      </c>
      <c r="B627" s="42" t="s">
        <v>926</v>
      </c>
      <c r="C627" s="54" t="s">
        <v>73</v>
      </c>
      <c r="D627" s="82">
        <f t="shared" si="122"/>
        <v>0.41</v>
      </c>
      <c r="E627" s="361"/>
      <c r="F627" s="82">
        <f t="shared" si="123"/>
        <v>0.41</v>
      </c>
      <c r="G627" s="85"/>
      <c r="H627" s="85">
        <v>0.41</v>
      </c>
      <c r="I627" s="85"/>
      <c r="J627" s="85"/>
      <c r="K627" s="85"/>
      <c r="L627" s="85"/>
      <c r="M627" s="85"/>
      <c r="N627" s="85"/>
      <c r="O627" s="85"/>
      <c r="P627" s="85"/>
      <c r="Q627" s="52" t="s">
        <v>198</v>
      </c>
      <c r="R627" s="37">
        <v>2021</v>
      </c>
      <c r="S627" s="39" t="s">
        <v>927</v>
      </c>
      <c r="T627" s="506"/>
      <c r="W627" s="395"/>
    </row>
    <row r="628" spans="1:23" s="38" customFormat="1" ht="25.5" x14ac:dyDescent="0.25">
      <c r="A628" s="52">
        <v>171</v>
      </c>
      <c r="B628" s="42" t="s">
        <v>928</v>
      </c>
      <c r="C628" s="54" t="s">
        <v>73</v>
      </c>
      <c r="D628" s="82">
        <f t="shared" si="122"/>
        <v>0.4</v>
      </c>
      <c r="E628" s="361"/>
      <c r="F628" s="82">
        <f t="shared" si="123"/>
        <v>0.4</v>
      </c>
      <c r="G628" s="85"/>
      <c r="H628" s="85">
        <v>0.4</v>
      </c>
      <c r="I628" s="85"/>
      <c r="J628" s="85"/>
      <c r="K628" s="85"/>
      <c r="L628" s="85"/>
      <c r="M628" s="85"/>
      <c r="N628" s="85"/>
      <c r="O628" s="85"/>
      <c r="P628" s="85"/>
      <c r="Q628" s="52" t="s">
        <v>198</v>
      </c>
      <c r="R628" s="37">
        <v>2021</v>
      </c>
      <c r="S628" s="39" t="s">
        <v>929</v>
      </c>
      <c r="T628" s="506"/>
      <c r="W628" s="395"/>
    </row>
    <row r="629" spans="1:23" s="38" customFormat="1" ht="25.5" x14ac:dyDescent="0.25">
      <c r="A629" s="52">
        <v>172</v>
      </c>
      <c r="B629" s="42" t="s">
        <v>930</v>
      </c>
      <c r="C629" s="54" t="s">
        <v>73</v>
      </c>
      <c r="D629" s="82">
        <f t="shared" si="122"/>
        <v>0.36</v>
      </c>
      <c r="E629" s="361"/>
      <c r="F629" s="82">
        <f t="shared" si="123"/>
        <v>0.36</v>
      </c>
      <c r="G629" s="85"/>
      <c r="H629" s="85">
        <v>0.36</v>
      </c>
      <c r="I629" s="85"/>
      <c r="J629" s="85"/>
      <c r="K629" s="85"/>
      <c r="L629" s="85"/>
      <c r="M629" s="85"/>
      <c r="N629" s="85"/>
      <c r="O629" s="85"/>
      <c r="P629" s="85"/>
      <c r="Q629" s="52" t="s">
        <v>198</v>
      </c>
      <c r="R629" s="37">
        <v>2021</v>
      </c>
      <c r="S629" s="39" t="s">
        <v>931</v>
      </c>
      <c r="T629" s="506"/>
      <c r="W629" s="395"/>
    </row>
    <row r="630" spans="1:23" s="38" customFormat="1" ht="25.5" x14ac:dyDescent="0.25">
      <c r="A630" s="52">
        <v>173</v>
      </c>
      <c r="B630" s="42" t="s">
        <v>901</v>
      </c>
      <c r="C630" s="54" t="s">
        <v>73</v>
      </c>
      <c r="D630" s="82">
        <f t="shared" si="122"/>
        <v>1.3599999999999999</v>
      </c>
      <c r="E630" s="361"/>
      <c r="F630" s="82">
        <f t="shared" si="123"/>
        <v>1.3599999999999999</v>
      </c>
      <c r="G630" s="85"/>
      <c r="H630" s="85">
        <v>1.3599999999999999</v>
      </c>
      <c r="I630" s="85"/>
      <c r="J630" s="85"/>
      <c r="K630" s="85"/>
      <c r="L630" s="85"/>
      <c r="M630" s="85"/>
      <c r="N630" s="85"/>
      <c r="O630" s="85"/>
      <c r="P630" s="85"/>
      <c r="Q630" s="52" t="s">
        <v>198</v>
      </c>
      <c r="R630" s="37">
        <v>2021</v>
      </c>
      <c r="S630" s="39" t="s">
        <v>932</v>
      </c>
      <c r="T630" s="506"/>
      <c r="W630" s="395"/>
    </row>
    <row r="631" spans="1:23" s="38" customFormat="1" ht="25.5" x14ac:dyDescent="0.25">
      <c r="A631" s="52">
        <v>174</v>
      </c>
      <c r="B631" s="42" t="s">
        <v>933</v>
      </c>
      <c r="C631" s="54" t="s">
        <v>73</v>
      </c>
      <c r="D631" s="82">
        <f t="shared" si="122"/>
        <v>1.1000000000000001</v>
      </c>
      <c r="E631" s="361"/>
      <c r="F631" s="82">
        <f t="shared" si="123"/>
        <v>1.1000000000000001</v>
      </c>
      <c r="G631" s="85"/>
      <c r="H631" s="85">
        <v>1.1000000000000001</v>
      </c>
      <c r="I631" s="85"/>
      <c r="J631" s="85"/>
      <c r="K631" s="85"/>
      <c r="L631" s="85"/>
      <c r="M631" s="85"/>
      <c r="N631" s="85"/>
      <c r="O631" s="85"/>
      <c r="P631" s="85"/>
      <c r="Q631" s="52" t="s">
        <v>198</v>
      </c>
      <c r="R631" s="37">
        <v>2021</v>
      </c>
      <c r="S631" s="39" t="s">
        <v>1004</v>
      </c>
      <c r="T631" s="506"/>
      <c r="W631" s="395"/>
    </row>
    <row r="632" spans="1:23" s="38" customFormat="1" ht="25.5" x14ac:dyDescent="0.25">
      <c r="A632" s="52">
        <v>175</v>
      </c>
      <c r="B632" s="42" t="s">
        <v>934</v>
      </c>
      <c r="C632" s="54" t="s">
        <v>73</v>
      </c>
      <c r="D632" s="82">
        <f t="shared" si="122"/>
        <v>0.66</v>
      </c>
      <c r="E632" s="361"/>
      <c r="F632" s="82">
        <f t="shared" si="123"/>
        <v>0.66</v>
      </c>
      <c r="G632" s="85"/>
      <c r="H632" s="85">
        <v>0.66</v>
      </c>
      <c r="I632" s="85"/>
      <c r="J632" s="85"/>
      <c r="K632" s="85"/>
      <c r="L632" s="85"/>
      <c r="M632" s="85"/>
      <c r="N632" s="85"/>
      <c r="O632" s="85"/>
      <c r="P632" s="85"/>
      <c r="Q632" s="52" t="s">
        <v>198</v>
      </c>
      <c r="R632" s="37">
        <v>2021</v>
      </c>
      <c r="S632" s="39" t="s">
        <v>970</v>
      </c>
      <c r="T632" s="506"/>
      <c r="W632" s="395"/>
    </row>
    <row r="633" spans="1:23" s="38" customFormat="1" ht="25.5" x14ac:dyDescent="0.25">
      <c r="A633" s="52">
        <v>176</v>
      </c>
      <c r="B633" s="42" t="s">
        <v>935</v>
      </c>
      <c r="C633" s="54" t="s">
        <v>73</v>
      </c>
      <c r="D633" s="82">
        <f t="shared" si="122"/>
        <v>0.5</v>
      </c>
      <c r="E633" s="361"/>
      <c r="F633" s="82">
        <f t="shared" si="123"/>
        <v>0.5</v>
      </c>
      <c r="G633" s="85"/>
      <c r="H633" s="85">
        <v>0.5</v>
      </c>
      <c r="I633" s="85"/>
      <c r="J633" s="85"/>
      <c r="K633" s="85"/>
      <c r="L633" s="85"/>
      <c r="M633" s="85"/>
      <c r="N633" s="85"/>
      <c r="O633" s="85"/>
      <c r="P633" s="85"/>
      <c r="Q633" s="52" t="s">
        <v>198</v>
      </c>
      <c r="R633" s="37">
        <v>2021</v>
      </c>
      <c r="S633" s="39" t="s">
        <v>936</v>
      </c>
      <c r="T633" s="506"/>
      <c r="W633" s="395"/>
    </row>
    <row r="634" spans="1:23" s="38" customFormat="1" ht="25.5" x14ac:dyDescent="0.25">
      <c r="A634" s="52">
        <v>177</v>
      </c>
      <c r="B634" s="42" t="s">
        <v>937</v>
      </c>
      <c r="C634" s="54" t="s">
        <v>73</v>
      </c>
      <c r="D634" s="82">
        <f t="shared" si="122"/>
        <v>1.76</v>
      </c>
      <c r="E634" s="361"/>
      <c r="F634" s="82">
        <f t="shared" si="123"/>
        <v>1.76</v>
      </c>
      <c r="G634" s="85"/>
      <c r="H634" s="85">
        <v>1.76</v>
      </c>
      <c r="I634" s="85"/>
      <c r="J634" s="85"/>
      <c r="K634" s="85"/>
      <c r="L634" s="85"/>
      <c r="M634" s="85"/>
      <c r="N634" s="85"/>
      <c r="O634" s="85"/>
      <c r="P634" s="85"/>
      <c r="Q634" s="52" t="s">
        <v>198</v>
      </c>
      <c r="R634" s="37" t="s">
        <v>230</v>
      </c>
      <c r="S634" s="39" t="s">
        <v>1005</v>
      </c>
      <c r="T634" s="506"/>
      <c r="W634" s="395"/>
    </row>
    <row r="635" spans="1:23" s="38" customFormat="1" ht="25.5" x14ac:dyDescent="0.25">
      <c r="A635" s="59">
        <v>178</v>
      </c>
      <c r="B635" s="66" t="s">
        <v>938</v>
      </c>
      <c r="C635" s="68" t="s">
        <v>73</v>
      </c>
      <c r="D635" s="150">
        <f t="shared" si="122"/>
        <v>0.43</v>
      </c>
      <c r="E635" s="362"/>
      <c r="F635" s="150">
        <f t="shared" si="123"/>
        <v>0.43</v>
      </c>
      <c r="G635" s="323"/>
      <c r="H635" s="323"/>
      <c r="I635" s="323">
        <v>0.43</v>
      </c>
      <c r="J635" s="323"/>
      <c r="K635" s="323"/>
      <c r="L635" s="323"/>
      <c r="M635" s="323"/>
      <c r="N635" s="323"/>
      <c r="O635" s="323"/>
      <c r="P635" s="323"/>
      <c r="Q635" s="59" t="s">
        <v>198</v>
      </c>
      <c r="R635" s="47" t="s">
        <v>230</v>
      </c>
      <c r="S635" s="21" t="s">
        <v>1006</v>
      </c>
      <c r="T635" s="514"/>
      <c r="W635" s="395"/>
    </row>
    <row r="636" spans="1:23" s="38" customFormat="1" x14ac:dyDescent="0.25">
      <c r="A636" s="332"/>
      <c r="B636" s="333"/>
      <c r="C636" s="334"/>
      <c r="D636" s="335"/>
      <c r="E636" s="338"/>
      <c r="F636" s="335"/>
      <c r="G636" s="336"/>
      <c r="H636" s="336"/>
      <c r="I636" s="336"/>
      <c r="J636" s="336"/>
      <c r="K636" s="336"/>
      <c r="L636" s="336"/>
      <c r="M636" s="336"/>
      <c r="N636" s="336"/>
      <c r="O636" s="336"/>
      <c r="P636" s="336"/>
      <c r="Q636" s="60"/>
      <c r="R636" s="337"/>
      <c r="S636" s="338"/>
      <c r="T636" s="339"/>
    </row>
    <row r="637" spans="1:23" s="38" customFormat="1" ht="25.5" customHeight="1" x14ac:dyDescent="0.25">
      <c r="A637" s="332"/>
      <c r="B637" s="333"/>
      <c r="C637" s="334"/>
      <c r="D637" s="335"/>
      <c r="E637" s="338"/>
      <c r="F637" s="335"/>
      <c r="G637" s="336"/>
      <c r="H637" s="336"/>
      <c r="I637" s="336"/>
      <c r="J637" s="336"/>
      <c r="K637" s="336"/>
      <c r="L637" s="336"/>
      <c r="M637" s="336"/>
      <c r="N637" s="336"/>
      <c r="O637" s="336"/>
      <c r="P637" s="336"/>
      <c r="Q637" s="60"/>
      <c r="R637" s="337"/>
      <c r="S637" s="338"/>
      <c r="T637" s="339"/>
    </row>
    <row r="638" spans="1:23" ht="25.5" customHeight="1" x14ac:dyDescent="0.25">
      <c r="B638" s="36"/>
      <c r="D638" s="340"/>
      <c r="U638" s="36"/>
    </row>
    <row r="639" spans="1:23" ht="25.5" customHeight="1" x14ac:dyDescent="0.25">
      <c r="B639" s="36"/>
      <c r="U639" s="36"/>
    </row>
    <row r="640" spans="1:23" ht="25.5" customHeight="1" x14ac:dyDescent="0.25">
      <c r="B640" s="36"/>
      <c r="U640" s="36"/>
    </row>
    <row r="641" spans="1:23" ht="25.5" customHeight="1" x14ac:dyDescent="0.25">
      <c r="B641" s="36"/>
      <c r="U641" s="36"/>
    </row>
    <row r="642" spans="1:23" s="38" customFormat="1" ht="12.75" hidden="1" customHeight="1" x14ac:dyDescent="0.25">
      <c r="A642" s="308"/>
      <c r="B642" s="459" t="s">
        <v>1026</v>
      </c>
      <c r="C642" s="460" t="s">
        <v>170</v>
      </c>
      <c r="D642" s="341">
        <f>E642+F642</f>
        <v>2.2169000000000003</v>
      </c>
      <c r="E642" s="456">
        <v>2.4299999999999999E-2</v>
      </c>
      <c r="F642" s="342">
        <f>SUM(G642:P642)</f>
        <v>2.1926000000000001</v>
      </c>
      <c r="G642" s="461">
        <v>2.0996999999999999</v>
      </c>
      <c r="H642" s="461"/>
      <c r="I642" s="343"/>
      <c r="J642" s="343"/>
      <c r="K642" s="343"/>
      <c r="L642" s="461"/>
      <c r="M642" s="461">
        <v>6.8199999999999997E-2</v>
      </c>
      <c r="N642" s="461"/>
      <c r="O642" s="343"/>
      <c r="P642" s="461">
        <v>2.47E-2</v>
      </c>
      <c r="Q642" s="510" t="s">
        <v>192</v>
      </c>
      <c r="R642" s="57">
        <v>2021</v>
      </c>
      <c r="S642" s="550" t="s">
        <v>1269</v>
      </c>
      <c r="T642" s="344" t="s">
        <v>1353</v>
      </c>
      <c r="U642" s="38" t="s">
        <v>171</v>
      </c>
    </row>
    <row r="643" spans="1:23" s="38" customFormat="1" ht="25.5" hidden="1" customHeight="1" x14ac:dyDescent="0.25">
      <c r="A643" s="507"/>
      <c r="B643" s="459" t="s">
        <v>1026</v>
      </c>
      <c r="C643" s="50" t="s">
        <v>170</v>
      </c>
      <c r="D643" s="345">
        <f t="shared" ref="D643:D659" si="124">E643+F643</f>
        <v>9.0877000000000017</v>
      </c>
      <c r="E643" s="462">
        <f>0.1154+0.03</f>
        <v>0.1454</v>
      </c>
      <c r="F643" s="346">
        <f>SUM(G643:P643)</f>
        <v>8.9423000000000012</v>
      </c>
      <c r="G643" s="463">
        <f>7.3737+0.35</f>
        <v>7.7237</v>
      </c>
      <c r="H643" s="463">
        <f>0.4261+0.0973</f>
        <v>0.52339999999999998</v>
      </c>
      <c r="I643" s="347"/>
      <c r="J643" s="347"/>
      <c r="K643" s="347"/>
      <c r="L643" s="464"/>
      <c r="M643" s="464">
        <f>0.1661+0.05</f>
        <v>0.21610000000000001</v>
      </c>
      <c r="N643" s="464"/>
      <c r="O643" s="348"/>
      <c r="P643" s="464">
        <v>0.47910000000000003</v>
      </c>
      <c r="Q643" s="39" t="s">
        <v>196</v>
      </c>
      <c r="R643" s="57">
        <v>2021</v>
      </c>
      <c r="S643" s="551"/>
      <c r="T643" s="344" t="s">
        <v>1353</v>
      </c>
      <c r="U643" s="38" t="s">
        <v>171</v>
      </c>
    </row>
    <row r="644" spans="1:23" s="38" customFormat="1" ht="12.75" hidden="1" customHeight="1" x14ac:dyDescent="0.25">
      <c r="A644" s="308"/>
      <c r="B644" s="459" t="s">
        <v>1026</v>
      </c>
      <c r="C644" s="50" t="s">
        <v>170</v>
      </c>
      <c r="D644" s="349">
        <f t="shared" si="124"/>
        <v>3.3096000000000001</v>
      </c>
      <c r="E644" s="462">
        <v>1.7299999999999999E-2</v>
      </c>
      <c r="F644" s="346">
        <f t="shared" ref="F644:F653" si="125">SUM(G644:P644)</f>
        <v>3.2923</v>
      </c>
      <c r="G644" s="465">
        <v>2.4729999999999999</v>
      </c>
      <c r="H644" s="465">
        <v>0.30009999999999998</v>
      </c>
      <c r="I644" s="350"/>
      <c r="J644" s="350"/>
      <c r="K644" s="350"/>
      <c r="L644" s="465"/>
      <c r="M644" s="465">
        <v>0.33500000000000002</v>
      </c>
      <c r="N644" s="465">
        <v>4.6100000000000002E-2</v>
      </c>
      <c r="O644" s="350"/>
      <c r="P644" s="465">
        <v>0.1381</v>
      </c>
      <c r="Q644" s="39" t="s">
        <v>197</v>
      </c>
      <c r="R644" s="57">
        <v>2021</v>
      </c>
      <c r="S644" s="551"/>
      <c r="T644" s="344" t="s">
        <v>1353</v>
      </c>
      <c r="U644" s="38" t="s">
        <v>171</v>
      </c>
    </row>
    <row r="645" spans="1:23" s="38" customFormat="1" ht="12.75" hidden="1" customHeight="1" x14ac:dyDescent="0.25">
      <c r="A645" s="308"/>
      <c r="B645" s="459" t="s">
        <v>1026</v>
      </c>
      <c r="C645" s="50" t="s">
        <v>170</v>
      </c>
      <c r="D645" s="345">
        <f t="shared" si="124"/>
        <v>12.245799999999999</v>
      </c>
      <c r="E645" s="462">
        <f>0.1146+0.03</f>
        <v>0.14460000000000001</v>
      </c>
      <c r="F645" s="346">
        <f t="shared" si="125"/>
        <v>12.101199999999999</v>
      </c>
      <c r="G645" s="465">
        <f>5.6964+0.35</f>
        <v>6.0463999999999993</v>
      </c>
      <c r="H645" s="465">
        <f>2.1757+2.4398-1.0216+0.07</f>
        <v>3.6638999999999995</v>
      </c>
      <c r="I645" s="350"/>
      <c r="J645" s="350"/>
      <c r="K645" s="350"/>
      <c r="L645" s="465">
        <v>0.217</v>
      </c>
      <c r="M645" s="465">
        <f>0.5905+0.03+1.0416</f>
        <v>1.6621000000000001</v>
      </c>
      <c r="N645" s="465"/>
      <c r="O645" s="350"/>
      <c r="P645" s="465">
        <v>0.51180000000000003</v>
      </c>
      <c r="Q645" s="39" t="s">
        <v>195</v>
      </c>
      <c r="R645" s="57">
        <v>2021</v>
      </c>
      <c r="S645" s="552"/>
      <c r="T645" s="344" t="s">
        <v>1353</v>
      </c>
      <c r="U645" s="38" t="s">
        <v>171</v>
      </c>
    </row>
    <row r="646" spans="1:23" s="38" customFormat="1" ht="12.75" hidden="1" customHeight="1" x14ac:dyDescent="0.25">
      <c r="A646" s="507">
        <v>2</v>
      </c>
      <c r="B646" s="66" t="s">
        <v>1214</v>
      </c>
      <c r="C646" s="169" t="s">
        <v>170</v>
      </c>
      <c r="D646" s="150">
        <f>E646+F646</f>
        <v>5.2600000000000007</v>
      </c>
      <c r="E646" s="68">
        <v>0.2</v>
      </c>
      <c r="F646" s="356">
        <f>SUM(G646:P646)</f>
        <v>5.0600000000000005</v>
      </c>
      <c r="G646" s="357"/>
      <c r="H646" s="357">
        <v>3.46</v>
      </c>
      <c r="I646" s="357">
        <v>0.4</v>
      </c>
      <c r="J646" s="357"/>
      <c r="K646" s="357"/>
      <c r="L646" s="357"/>
      <c r="M646" s="357">
        <v>0.8</v>
      </c>
      <c r="N646" s="357"/>
      <c r="O646" s="357">
        <v>0.4</v>
      </c>
      <c r="P646" s="357"/>
      <c r="Q646" s="21" t="s">
        <v>188</v>
      </c>
      <c r="R646" s="47" t="s">
        <v>230</v>
      </c>
      <c r="S646" s="21" t="s">
        <v>1215</v>
      </c>
      <c r="T646" s="553" t="s">
        <v>1216</v>
      </c>
      <c r="U646" s="38" t="s">
        <v>171</v>
      </c>
      <c r="W646" s="395"/>
    </row>
    <row r="647" spans="1:23" s="38" customFormat="1" ht="12.75" hidden="1" customHeight="1" x14ac:dyDescent="0.25">
      <c r="A647" s="507"/>
      <c r="B647" s="66" t="s">
        <v>1214</v>
      </c>
      <c r="C647" s="169" t="s">
        <v>170</v>
      </c>
      <c r="D647" s="150">
        <f>E647+F647</f>
        <v>21.040000000000003</v>
      </c>
      <c r="E647" s="68">
        <v>0.8</v>
      </c>
      <c r="F647" s="356">
        <f>SUM(G647:P647)</f>
        <v>20.240000000000002</v>
      </c>
      <c r="G647" s="357"/>
      <c r="H647" s="357">
        <v>13.84</v>
      </c>
      <c r="I647" s="357">
        <v>1.6</v>
      </c>
      <c r="J647" s="357"/>
      <c r="K647" s="357"/>
      <c r="L647" s="357"/>
      <c r="M647" s="357">
        <v>3.2</v>
      </c>
      <c r="N647" s="357"/>
      <c r="O647" s="357">
        <v>1.6</v>
      </c>
      <c r="P647" s="357"/>
      <c r="Q647" s="21" t="s">
        <v>195</v>
      </c>
      <c r="R647" s="47"/>
      <c r="S647" s="21"/>
      <c r="T647" s="554"/>
      <c r="W647" s="395"/>
    </row>
    <row r="648" spans="1:23" s="38" customFormat="1" ht="12.75" hidden="1" customHeight="1" x14ac:dyDescent="0.25">
      <c r="A648" s="507">
        <v>3</v>
      </c>
      <c r="B648" s="66" t="s">
        <v>1217</v>
      </c>
      <c r="C648" s="169" t="s">
        <v>170</v>
      </c>
      <c r="D648" s="150">
        <f>E648+F648</f>
        <v>13.360000000000001</v>
      </c>
      <c r="E648" s="68">
        <v>0.7</v>
      </c>
      <c r="F648" s="356">
        <f>SUM(G648:P648)</f>
        <v>12.660000000000002</v>
      </c>
      <c r="G648" s="357">
        <v>5.49</v>
      </c>
      <c r="H648" s="357">
        <v>2.82</v>
      </c>
      <c r="I648" s="357">
        <v>1.8</v>
      </c>
      <c r="J648" s="357"/>
      <c r="K648" s="357"/>
      <c r="L648" s="357"/>
      <c r="M648" s="357">
        <v>1.55</v>
      </c>
      <c r="N648" s="357"/>
      <c r="O648" s="357">
        <v>1</v>
      </c>
      <c r="P648" s="357"/>
      <c r="Q648" s="21" t="s">
        <v>190</v>
      </c>
      <c r="R648" s="47" t="s">
        <v>230</v>
      </c>
      <c r="S648" s="21" t="s">
        <v>1218</v>
      </c>
      <c r="T648" s="555"/>
      <c r="U648" s="38" t="s">
        <v>171</v>
      </c>
      <c r="W648" s="395"/>
    </row>
    <row r="649" spans="1:23" s="38" customFormat="1" ht="12.75" hidden="1" customHeight="1" x14ac:dyDescent="0.25">
      <c r="A649" s="507"/>
      <c r="B649" s="66" t="s">
        <v>1217</v>
      </c>
      <c r="C649" s="169" t="s">
        <v>170</v>
      </c>
      <c r="D649" s="150">
        <f t="shared" ref="D649:D650" si="126">E649+F649</f>
        <v>6.6800000000000006</v>
      </c>
      <c r="E649" s="68">
        <v>0.2</v>
      </c>
      <c r="F649" s="356">
        <f t="shared" ref="F649:F650" si="127">SUM(G649:P649)</f>
        <v>6.48</v>
      </c>
      <c r="G649" s="357">
        <v>3</v>
      </c>
      <c r="H649" s="357">
        <v>1.98</v>
      </c>
      <c r="I649" s="357">
        <v>0.2</v>
      </c>
      <c r="J649" s="357"/>
      <c r="K649" s="357"/>
      <c r="L649" s="357"/>
      <c r="M649" s="357">
        <v>0.8</v>
      </c>
      <c r="N649" s="357"/>
      <c r="O649" s="357">
        <v>0.5</v>
      </c>
      <c r="P649" s="357"/>
      <c r="Q649" s="21" t="s">
        <v>192</v>
      </c>
      <c r="R649" s="47"/>
      <c r="S649" s="21"/>
      <c r="T649" s="512"/>
      <c r="W649" s="395"/>
    </row>
    <row r="650" spans="1:23" s="38" customFormat="1" ht="12.75" hidden="1" customHeight="1" x14ac:dyDescent="0.25">
      <c r="A650" s="507"/>
      <c r="B650" s="66" t="s">
        <v>1217</v>
      </c>
      <c r="C650" s="169" t="s">
        <v>170</v>
      </c>
      <c r="D650" s="150">
        <f t="shared" si="126"/>
        <v>13.36</v>
      </c>
      <c r="E650" s="68">
        <v>0.6</v>
      </c>
      <c r="F650" s="356">
        <f t="shared" si="127"/>
        <v>12.76</v>
      </c>
      <c r="G650" s="357">
        <v>6.91</v>
      </c>
      <c r="H650" s="357">
        <v>3.2</v>
      </c>
      <c r="I650" s="357"/>
      <c r="J650" s="357"/>
      <c r="K650" s="357"/>
      <c r="L650" s="357"/>
      <c r="M650" s="357">
        <v>1.65</v>
      </c>
      <c r="N650" s="357"/>
      <c r="O650" s="357">
        <v>1</v>
      </c>
      <c r="P650" s="357"/>
      <c r="Q650" s="21" t="s">
        <v>193</v>
      </c>
      <c r="R650" s="47"/>
      <c r="S650" s="21"/>
      <c r="T650" s="512"/>
      <c r="W650" s="395"/>
    </row>
    <row r="651" spans="1:23" s="38" customFormat="1" ht="12.75" hidden="1" customHeight="1" x14ac:dyDescent="0.25">
      <c r="A651" s="507">
        <v>17</v>
      </c>
      <c r="B651" s="66" t="s">
        <v>1231</v>
      </c>
      <c r="C651" s="169" t="s">
        <v>170</v>
      </c>
      <c r="D651" s="150">
        <f>E651+F651</f>
        <v>13.5</v>
      </c>
      <c r="E651" s="21"/>
      <c r="F651" s="356">
        <f>SUM(G651:P651)</f>
        <v>13.5</v>
      </c>
      <c r="G651" s="357"/>
      <c r="H651" s="357">
        <v>6</v>
      </c>
      <c r="I651" s="357"/>
      <c r="J651" s="357"/>
      <c r="K651" s="357"/>
      <c r="L651" s="357"/>
      <c r="M651" s="357">
        <v>7.5</v>
      </c>
      <c r="N651" s="357"/>
      <c r="O651" s="357"/>
      <c r="P651" s="357"/>
      <c r="Q651" s="21" t="s">
        <v>192</v>
      </c>
      <c r="R651" s="47" t="s">
        <v>230</v>
      </c>
      <c r="S651" s="21"/>
      <c r="T651" s="514"/>
      <c r="W651" s="395"/>
    </row>
    <row r="652" spans="1:23" s="38" customFormat="1" ht="12.75" hidden="1" customHeight="1" x14ac:dyDescent="0.25">
      <c r="A652" s="507"/>
      <c r="B652" s="66" t="s">
        <v>1231</v>
      </c>
      <c r="C652" s="169" t="s">
        <v>170</v>
      </c>
      <c r="D652" s="150">
        <f>E652+F652</f>
        <v>9</v>
      </c>
      <c r="E652" s="21"/>
      <c r="F652" s="356">
        <f>SUM(G652:P652)</f>
        <v>9</v>
      </c>
      <c r="G652" s="358"/>
      <c r="H652" s="358">
        <v>4</v>
      </c>
      <c r="I652" s="358"/>
      <c r="J652" s="358"/>
      <c r="K652" s="358"/>
      <c r="L652" s="358"/>
      <c r="M652" s="358">
        <v>5</v>
      </c>
      <c r="N652" s="358"/>
      <c r="O652" s="358"/>
      <c r="P652" s="358"/>
      <c r="Q652" s="509" t="s">
        <v>195</v>
      </c>
      <c r="R652" s="359"/>
      <c r="S652" s="509"/>
      <c r="T652" s="360"/>
      <c r="W652" s="395"/>
    </row>
    <row r="653" spans="1:23" s="38" customFormat="1" ht="15" hidden="1" customHeight="1" x14ac:dyDescent="0.25">
      <c r="A653" s="308"/>
      <c r="B653" s="308" t="s">
        <v>1270</v>
      </c>
      <c r="C653" s="52" t="s">
        <v>184</v>
      </c>
      <c r="D653" s="349">
        <f t="shared" si="124"/>
        <v>0.19</v>
      </c>
      <c r="E653" s="466"/>
      <c r="F653" s="346">
        <f t="shared" si="125"/>
        <v>0.19</v>
      </c>
      <c r="G653" s="350"/>
      <c r="H653" s="350">
        <v>0.19</v>
      </c>
      <c r="I653" s="350"/>
      <c r="J653" s="350"/>
      <c r="K653" s="350"/>
      <c r="L653" s="350"/>
      <c r="M653" s="350"/>
      <c r="N653" s="350"/>
      <c r="O653" s="350"/>
      <c r="P653" s="350"/>
      <c r="Q653" s="39" t="s">
        <v>192</v>
      </c>
      <c r="R653" s="52">
        <v>2021</v>
      </c>
      <c r="S653" s="39"/>
      <c r="T653" s="344"/>
    </row>
    <row r="654" spans="1:23" s="38" customFormat="1" ht="15" hidden="1" customHeight="1" x14ac:dyDescent="0.25">
      <c r="A654" s="308"/>
      <c r="B654" s="308" t="s">
        <v>1270</v>
      </c>
      <c r="C654" s="52" t="s">
        <v>184</v>
      </c>
      <c r="D654" s="345">
        <f t="shared" si="124"/>
        <v>0.28000000000000003</v>
      </c>
      <c r="E654" s="466"/>
      <c r="F654" s="346">
        <f>SUM(G654:P654)</f>
        <v>0.28000000000000003</v>
      </c>
      <c r="G654" s="350">
        <v>0.02</v>
      </c>
      <c r="H654" s="350">
        <v>0.26</v>
      </c>
      <c r="I654" s="350"/>
      <c r="J654" s="350"/>
      <c r="K654" s="350"/>
      <c r="L654" s="350"/>
      <c r="M654" s="350"/>
      <c r="N654" s="350"/>
      <c r="O654" s="350"/>
      <c r="P654" s="350"/>
      <c r="Q654" s="52" t="s">
        <v>196</v>
      </c>
      <c r="R654" s="52">
        <v>2021</v>
      </c>
      <c r="S654" s="39"/>
      <c r="T654" s="344"/>
    </row>
    <row r="655" spans="1:23" s="38" customFormat="1" ht="25.5" hidden="1" customHeight="1" x14ac:dyDescent="0.25">
      <c r="A655" s="308"/>
      <c r="B655" s="308" t="s">
        <v>1270</v>
      </c>
      <c r="C655" s="52" t="s">
        <v>184</v>
      </c>
      <c r="D655" s="345">
        <f t="shared" si="124"/>
        <v>0.08</v>
      </c>
      <c r="E655" s="466"/>
      <c r="F655" s="346">
        <f t="shared" ref="F655:F659" si="128">SUM(G655:P655)</f>
        <v>0.08</v>
      </c>
      <c r="G655" s="350"/>
      <c r="H655" s="350">
        <v>0.08</v>
      </c>
      <c r="I655" s="350"/>
      <c r="J655" s="350"/>
      <c r="K655" s="350"/>
      <c r="L655" s="350"/>
      <c r="M655" s="350"/>
      <c r="N655" s="350"/>
      <c r="O655" s="350"/>
      <c r="P655" s="350"/>
      <c r="Q655" s="52" t="s">
        <v>197</v>
      </c>
      <c r="R655" s="52">
        <v>2021</v>
      </c>
      <c r="S655" s="57"/>
      <c r="T655" s="344"/>
    </row>
    <row r="656" spans="1:23" s="38" customFormat="1" ht="25.5" hidden="1" customHeight="1" x14ac:dyDescent="0.25">
      <c r="A656" s="52" t="s">
        <v>1271</v>
      </c>
      <c r="B656" s="42" t="s">
        <v>1272</v>
      </c>
      <c r="C656" s="48" t="s">
        <v>15</v>
      </c>
      <c r="D656" s="82">
        <f>E656+F656</f>
        <v>12.5</v>
      </c>
      <c r="E656" s="39"/>
      <c r="F656" s="351">
        <f>SUM(G656:P656)</f>
        <v>12.5</v>
      </c>
      <c r="G656" s="352"/>
      <c r="H656" s="352"/>
      <c r="I656" s="352"/>
      <c r="J656" s="352"/>
      <c r="K656" s="352"/>
      <c r="L656" s="352"/>
      <c r="M656" s="352"/>
      <c r="N656" s="352"/>
      <c r="O656" s="352"/>
      <c r="P656" s="352">
        <v>12.5</v>
      </c>
      <c r="Q656" s="39" t="s">
        <v>189</v>
      </c>
      <c r="R656" s="37" t="s">
        <v>230</v>
      </c>
      <c r="S656" s="39"/>
      <c r="T656" s="339"/>
      <c r="U656" s="38" t="s">
        <v>101</v>
      </c>
    </row>
    <row r="657" spans="1:23" s="38" customFormat="1" ht="12.75" hidden="1" x14ac:dyDescent="0.25">
      <c r="A657" s="52" t="s">
        <v>1271</v>
      </c>
      <c r="B657" s="42" t="s">
        <v>1272</v>
      </c>
      <c r="C657" s="48" t="s">
        <v>15</v>
      </c>
      <c r="D657" s="82">
        <f>E657+F657</f>
        <v>7.29</v>
      </c>
      <c r="E657" s="39"/>
      <c r="F657" s="351">
        <f>SUM(G657:P657)</f>
        <v>7.29</v>
      </c>
      <c r="G657" s="352"/>
      <c r="H657" s="352"/>
      <c r="I657" s="352"/>
      <c r="J657" s="352"/>
      <c r="K657" s="352"/>
      <c r="L657" s="352"/>
      <c r="M657" s="352"/>
      <c r="N657" s="352"/>
      <c r="O657" s="352"/>
      <c r="P657" s="352">
        <v>7.29</v>
      </c>
      <c r="Q657" s="39" t="s">
        <v>187</v>
      </c>
      <c r="R657" s="37" t="s">
        <v>230</v>
      </c>
      <c r="S657" s="39"/>
      <c r="T657" s="344"/>
      <c r="U657" s="38" t="s">
        <v>101</v>
      </c>
    </row>
    <row r="658" spans="1:23" hidden="1" x14ac:dyDescent="0.25">
      <c r="A658" s="353" t="s">
        <v>346</v>
      </c>
      <c r="B658" s="42" t="s">
        <v>360</v>
      </c>
      <c r="C658" s="48" t="s">
        <v>170</v>
      </c>
      <c r="D658" s="82">
        <f t="shared" si="124"/>
        <v>3</v>
      </c>
      <c r="E658" s="39"/>
      <c r="F658" s="346">
        <f t="shared" si="128"/>
        <v>3</v>
      </c>
      <c r="G658" s="352"/>
      <c r="H658" s="352">
        <v>0.2</v>
      </c>
      <c r="I658" s="352">
        <v>0.3</v>
      </c>
      <c r="J658" s="352"/>
      <c r="K658" s="352"/>
      <c r="L658" s="352"/>
      <c r="M658" s="352">
        <v>2.5</v>
      </c>
      <c r="N658" s="352"/>
      <c r="O658" s="352"/>
      <c r="P658" s="352"/>
      <c r="Q658" s="39" t="s">
        <v>189</v>
      </c>
      <c r="R658" s="37" t="s">
        <v>230</v>
      </c>
      <c r="S658" s="354"/>
    </row>
    <row r="659" spans="1:23" hidden="1" x14ac:dyDescent="0.25">
      <c r="A659" s="353" t="s">
        <v>346</v>
      </c>
      <c r="B659" s="42" t="s">
        <v>360</v>
      </c>
      <c r="C659" s="48" t="s">
        <v>170</v>
      </c>
      <c r="D659" s="82">
        <f t="shared" si="124"/>
        <v>4.5</v>
      </c>
      <c r="E659" s="39"/>
      <c r="F659" s="346">
        <f t="shared" si="128"/>
        <v>4.5</v>
      </c>
      <c r="G659" s="352"/>
      <c r="H659" s="352">
        <v>2.5</v>
      </c>
      <c r="I659" s="352">
        <v>0.5</v>
      </c>
      <c r="J659" s="352">
        <v>1</v>
      </c>
      <c r="K659" s="352"/>
      <c r="L659" s="352"/>
      <c r="M659" s="352">
        <v>0.5</v>
      </c>
      <c r="N659" s="352"/>
      <c r="O659" s="352"/>
      <c r="P659" s="352"/>
      <c r="Q659" s="39" t="s">
        <v>194</v>
      </c>
      <c r="R659" s="37" t="s">
        <v>230</v>
      </c>
      <c r="S659" s="354"/>
      <c r="U659" s="24" t="s">
        <v>378</v>
      </c>
    </row>
    <row r="660" spans="1:23" s="38" customFormat="1" ht="25.5" hidden="1" x14ac:dyDescent="0.25">
      <c r="A660" s="355"/>
      <c r="B660" s="42" t="s">
        <v>442</v>
      </c>
      <c r="C660" s="48" t="s">
        <v>29</v>
      </c>
      <c r="D660" s="82">
        <f>E660+F660</f>
        <v>3.4750000000000001</v>
      </c>
      <c r="E660" s="39"/>
      <c r="F660" s="351">
        <f>SUM(G660:P660)</f>
        <v>3.4750000000000001</v>
      </c>
      <c r="G660" s="352"/>
      <c r="H660" s="352"/>
      <c r="I660" s="352">
        <f>6.95/2</f>
        <v>3.4750000000000001</v>
      </c>
      <c r="J660" s="352"/>
      <c r="K660" s="352"/>
      <c r="L660" s="352"/>
      <c r="M660" s="352"/>
      <c r="N660" s="352"/>
      <c r="O660" s="352"/>
      <c r="P660" s="352"/>
      <c r="Q660" s="39" t="s">
        <v>189</v>
      </c>
      <c r="R660" s="37">
        <v>2021</v>
      </c>
      <c r="S660" s="506"/>
      <c r="T660" s="506"/>
      <c r="W660" s="395"/>
    </row>
    <row r="661" spans="1:23" s="38" customFormat="1" ht="25.5" hidden="1" x14ac:dyDescent="0.25">
      <c r="A661" s="355"/>
      <c r="B661" s="42" t="s">
        <v>442</v>
      </c>
      <c r="C661" s="48" t="s">
        <v>29</v>
      </c>
      <c r="D661" s="82">
        <f>E661+F661</f>
        <v>3.47</v>
      </c>
      <c r="E661" s="39"/>
      <c r="F661" s="351">
        <f>SUM(G661:P661)</f>
        <v>3.47</v>
      </c>
      <c r="G661" s="352"/>
      <c r="H661" s="352"/>
      <c r="I661" s="352">
        <v>3.47</v>
      </c>
      <c r="J661" s="352"/>
      <c r="K661" s="352"/>
      <c r="L661" s="352"/>
      <c r="M661" s="352"/>
      <c r="N661" s="352"/>
      <c r="O661" s="352"/>
      <c r="P661" s="352"/>
      <c r="Q661" s="39" t="s">
        <v>194</v>
      </c>
      <c r="R661" s="37">
        <v>2021</v>
      </c>
      <c r="S661" s="506"/>
      <c r="T661" s="506"/>
      <c r="W661" s="395"/>
    </row>
    <row r="662" spans="1:23" ht="30" hidden="1" x14ac:dyDescent="0.25">
      <c r="B662" s="421" t="s">
        <v>1363</v>
      </c>
      <c r="C662" s="54" t="s">
        <v>46</v>
      </c>
      <c r="D662" s="351">
        <f t="shared" ref="D662:D663" si="129">E662+F662</f>
        <v>88.999999999999986</v>
      </c>
      <c r="E662" s="307"/>
      <c r="F662" s="351">
        <f>SUM(G662:P662)</f>
        <v>88.999999999999986</v>
      </c>
      <c r="G662" s="352">
        <f>81.96-40.07-20.4</f>
        <v>21.489999999999995</v>
      </c>
      <c r="H662" s="352">
        <f>18.55+19</f>
        <v>37.549999999999997</v>
      </c>
      <c r="I662" s="352">
        <v>0.83</v>
      </c>
      <c r="J662" s="352"/>
      <c r="K662" s="352"/>
      <c r="L662" s="352"/>
      <c r="M662" s="352">
        <f>14.57+7.09</f>
        <v>21.66</v>
      </c>
      <c r="N662" s="352"/>
      <c r="O662" s="352">
        <v>7.47</v>
      </c>
      <c r="P662" s="352"/>
      <c r="Q662" s="400" t="s">
        <v>196</v>
      </c>
      <c r="R662" s="49" t="s">
        <v>230</v>
      </c>
      <c r="S662" s="354" t="s">
        <v>1371</v>
      </c>
    </row>
    <row r="663" spans="1:23" ht="25.5" hidden="1" x14ac:dyDescent="0.25">
      <c r="B663" s="421" t="s">
        <v>1363</v>
      </c>
      <c r="C663" s="54" t="s">
        <v>46</v>
      </c>
      <c r="D663" s="351">
        <f t="shared" si="129"/>
        <v>80</v>
      </c>
      <c r="E663" s="307"/>
      <c r="F663" s="351">
        <f>SUM(G663:P663)</f>
        <v>80</v>
      </c>
      <c r="G663" s="352">
        <f>36.05-18-7.9</f>
        <v>10.149999999999997</v>
      </c>
      <c r="H663" s="352">
        <f>25.34+24.65</f>
        <v>49.989999999999995</v>
      </c>
      <c r="I663" s="352">
        <v>0.06</v>
      </c>
      <c r="J663" s="352"/>
      <c r="K663" s="352"/>
      <c r="L663" s="352"/>
      <c r="M663" s="352">
        <f>2.02+15.86</f>
        <v>17.88</v>
      </c>
      <c r="N663" s="352"/>
      <c r="O663" s="352">
        <v>1.92</v>
      </c>
      <c r="P663" s="352"/>
      <c r="Q663" s="400" t="s">
        <v>197</v>
      </c>
      <c r="R663" s="49" t="s">
        <v>230</v>
      </c>
      <c r="S663" s="354" t="s">
        <v>1372</v>
      </c>
    </row>
  </sheetData>
  <mergeCells count="20">
    <mergeCell ref="T18:T21"/>
    <mergeCell ref="T10:T11"/>
    <mergeCell ref="T15:T16"/>
    <mergeCell ref="A1:B1"/>
    <mergeCell ref="A2:U2"/>
    <mergeCell ref="A4:A5"/>
    <mergeCell ref="B4:B5"/>
    <mergeCell ref="C4:C5"/>
    <mergeCell ref="D4:D5"/>
    <mergeCell ref="E4:E5"/>
    <mergeCell ref="Q4:Q5"/>
    <mergeCell ref="R4:R5"/>
    <mergeCell ref="S4:S5"/>
    <mergeCell ref="T4:T5"/>
    <mergeCell ref="F4:P4"/>
    <mergeCell ref="T236:T237"/>
    <mergeCell ref="A341:A346"/>
    <mergeCell ref="S341:S346"/>
    <mergeCell ref="S642:S645"/>
    <mergeCell ref="T646:T648"/>
  </mergeCells>
  <pageMargins left="0.39370078740157483" right="0.39370078740157483" top="0.59055118110236227" bottom="0.39370078740157483" header="0.31496062992125984" footer="0.31496062992125984"/>
  <pageSetup paperSize="8" orientation="landscape" horizontalDpi="4294967293" r:id="rId1"/>
  <headerFooter>
    <oddFooter>&amp;R&amp;P</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AC56"/>
  <sheetViews>
    <sheetView workbookViewId="0">
      <selection activeCell="D6" sqref="D6:AC56"/>
    </sheetView>
  </sheetViews>
  <sheetFormatPr defaultRowHeight="12.75" x14ac:dyDescent="0.2"/>
  <cols>
    <col min="1" max="1" width="4.625" style="4" customWidth="1"/>
    <col min="2" max="2" width="37.375" style="231" customWidth="1"/>
    <col min="3" max="3" width="5.375" style="75" customWidth="1"/>
    <col min="4" max="9" width="5.125" style="4" customWidth="1"/>
    <col min="10" max="10" width="6.875" style="4" bestFit="1" customWidth="1"/>
    <col min="11" max="25" width="5.125" style="4" customWidth="1"/>
    <col min="26" max="26" width="6.125" style="4" bestFit="1" customWidth="1"/>
    <col min="27" max="29" width="5.125" style="4" customWidth="1"/>
    <col min="30" max="16384" width="9" style="4"/>
  </cols>
  <sheetData>
    <row r="1" spans="1:29" x14ac:dyDescent="0.2">
      <c r="A1" s="563" t="s">
        <v>182</v>
      </c>
      <c r="B1" s="563"/>
    </row>
    <row r="2" spans="1:29" s="5" customFormat="1" ht="15.75" x14ac:dyDescent="0.25">
      <c r="B2" s="564" t="s">
        <v>1200</v>
      </c>
      <c r="C2" s="564"/>
      <c r="D2" s="564"/>
      <c r="E2" s="564"/>
      <c r="F2" s="564"/>
      <c r="G2" s="564"/>
      <c r="H2" s="564"/>
      <c r="I2" s="564"/>
      <c r="J2" s="564"/>
      <c r="K2" s="564"/>
      <c r="L2" s="564"/>
      <c r="M2" s="564"/>
      <c r="N2" s="564"/>
      <c r="O2" s="564"/>
      <c r="P2" s="564"/>
      <c r="Q2" s="564"/>
      <c r="R2" s="564"/>
      <c r="S2" s="564"/>
      <c r="T2" s="564"/>
      <c r="U2" s="564"/>
      <c r="V2" s="564"/>
      <c r="W2" s="564"/>
      <c r="X2" s="564"/>
      <c r="Y2" s="564"/>
      <c r="Z2" s="564"/>
      <c r="AA2" s="564"/>
      <c r="AB2" s="564"/>
    </row>
    <row r="3" spans="1:29" ht="9.75" customHeight="1" x14ac:dyDescent="0.2"/>
    <row r="4" spans="1:29" s="6" customFormat="1" ht="76.5" customHeight="1" x14ac:dyDescent="0.25">
      <c r="A4" s="565" t="s">
        <v>2</v>
      </c>
      <c r="B4" s="565" t="s">
        <v>199</v>
      </c>
      <c r="C4" s="565" t="s">
        <v>4</v>
      </c>
      <c r="D4" s="566" t="s">
        <v>1052</v>
      </c>
      <c r="E4" s="566"/>
      <c r="F4" s="566" t="s">
        <v>1053</v>
      </c>
      <c r="G4" s="566"/>
      <c r="H4" s="566" t="s">
        <v>1054</v>
      </c>
      <c r="I4" s="566"/>
      <c r="J4" s="566" t="s">
        <v>1055</v>
      </c>
      <c r="K4" s="566"/>
      <c r="L4" s="566" t="s">
        <v>1057</v>
      </c>
      <c r="M4" s="566"/>
      <c r="N4" s="566" t="s">
        <v>126</v>
      </c>
      <c r="O4" s="566"/>
      <c r="P4" s="566" t="s">
        <v>1059</v>
      </c>
      <c r="Q4" s="566"/>
      <c r="R4" s="566" t="s">
        <v>1061</v>
      </c>
      <c r="S4" s="566"/>
      <c r="T4" s="566" t="s">
        <v>1063</v>
      </c>
      <c r="U4" s="566"/>
      <c r="V4" s="566" t="s">
        <v>1067</v>
      </c>
      <c r="W4" s="566"/>
      <c r="X4" s="566" t="s">
        <v>1065</v>
      </c>
      <c r="Y4" s="566"/>
      <c r="Z4" s="566" t="s">
        <v>1140</v>
      </c>
      <c r="AA4" s="566"/>
      <c r="AB4" s="566" t="s">
        <v>128</v>
      </c>
      <c r="AC4" s="566"/>
    </row>
    <row r="5" spans="1:29" s="7" customFormat="1" ht="33" customHeight="1" x14ac:dyDescent="0.25">
      <c r="A5" s="565"/>
      <c r="B5" s="565"/>
      <c r="C5" s="565"/>
      <c r="D5" s="234" t="s">
        <v>114</v>
      </c>
      <c r="E5" s="234" t="s">
        <v>200</v>
      </c>
      <c r="F5" s="234" t="s">
        <v>114</v>
      </c>
      <c r="G5" s="234" t="s">
        <v>200</v>
      </c>
      <c r="H5" s="234" t="s">
        <v>114</v>
      </c>
      <c r="I5" s="234" t="s">
        <v>200</v>
      </c>
      <c r="J5" s="234" t="s">
        <v>114</v>
      </c>
      <c r="K5" s="234" t="s">
        <v>200</v>
      </c>
      <c r="L5" s="234" t="s">
        <v>114</v>
      </c>
      <c r="M5" s="234" t="s">
        <v>200</v>
      </c>
      <c r="N5" s="234" t="s">
        <v>114</v>
      </c>
      <c r="O5" s="234" t="s">
        <v>200</v>
      </c>
      <c r="P5" s="234" t="s">
        <v>114</v>
      </c>
      <c r="Q5" s="234" t="s">
        <v>200</v>
      </c>
      <c r="R5" s="234" t="s">
        <v>114</v>
      </c>
      <c r="S5" s="234" t="s">
        <v>200</v>
      </c>
      <c r="T5" s="234" t="s">
        <v>114</v>
      </c>
      <c r="U5" s="234" t="s">
        <v>200</v>
      </c>
      <c r="V5" s="234" t="s">
        <v>114</v>
      </c>
      <c r="W5" s="234" t="s">
        <v>200</v>
      </c>
      <c r="X5" s="234" t="s">
        <v>114</v>
      </c>
      <c r="Y5" s="234" t="s">
        <v>200</v>
      </c>
      <c r="Z5" s="234" t="s">
        <v>114</v>
      </c>
      <c r="AA5" s="234" t="s">
        <v>200</v>
      </c>
      <c r="AB5" s="234" t="s">
        <v>114</v>
      </c>
      <c r="AC5" s="234" t="s">
        <v>200</v>
      </c>
    </row>
    <row r="6" spans="1:29" x14ac:dyDescent="0.2">
      <c r="A6" s="252">
        <v>1</v>
      </c>
      <c r="B6" s="271" t="s">
        <v>6</v>
      </c>
      <c r="C6" s="311" t="s">
        <v>7</v>
      </c>
      <c r="D6" s="235"/>
      <c r="E6" s="235"/>
      <c r="F6" s="235"/>
      <c r="G6" s="235"/>
      <c r="H6" s="235">
        <v>497.87</v>
      </c>
      <c r="I6" s="235">
        <v>100</v>
      </c>
      <c r="J6" s="235">
        <v>16540.849999999999</v>
      </c>
      <c r="K6" s="235"/>
      <c r="L6" s="235"/>
      <c r="M6" s="235"/>
      <c r="N6" s="235"/>
      <c r="O6" s="235"/>
      <c r="P6" s="235"/>
      <c r="Q6" s="235"/>
      <c r="R6" s="235"/>
      <c r="S6" s="235"/>
      <c r="T6" s="235"/>
      <c r="U6" s="235"/>
      <c r="V6" s="235"/>
      <c r="W6" s="235"/>
      <c r="X6" s="235"/>
      <c r="Y6" s="235"/>
      <c r="Z6" s="235">
        <v>2234.1299999999997</v>
      </c>
      <c r="AA6" s="235"/>
      <c r="AB6" s="235"/>
      <c r="AC6" s="235"/>
    </row>
    <row r="7" spans="1:29" x14ac:dyDescent="0.2">
      <c r="A7" s="236" t="s">
        <v>8</v>
      </c>
      <c r="B7" s="272" t="s">
        <v>9</v>
      </c>
      <c r="C7" s="236" t="s">
        <v>10</v>
      </c>
      <c r="D7" s="237"/>
      <c r="E7" s="237"/>
      <c r="F7" s="237"/>
      <c r="G7" s="237"/>
      <c r="H7" s="237">
        <v>128.47999999999999</v>
      </c>
      <c r="I7" s="237">
        <v>25.805933275754711</v>
      </c>
      <c r="J7" s="237">
        <v>7473.4599999999991</v>
      </c>
      <c r="K7" s="237">
        <v>45.181837692742512</v>
      </c>
      <c r="L7" s="237"/>
      <c r="M7" s="237"/>
      <c r="N7" s="237"/>
      <c r="O7" s="238"/>
      <c r="P7" s="239"/>
      <c r="Q7" s="239"/>
      <c r="R7" s="239"/>
      <c r="S7" s="239"/>
      <c r="T7" s="239"/>
      <c r="U7" s="239"/>
      <c r="V7" s="239"/>
      <c r="W7" s="239"/>
      <c r="X7" s="237"/>
      <c r="Y7" s="237"/>
      <c r="Z7" s="237">
        <v>20.309999999999999</v>
      </c>
      <c r="AA7" s="237">
        <v>0.90907870177653061</v>
      </c>
      <c r="AB7" s="237"/>
      <c r="AC7" s="237"/>
    </row>
    <row r="8" spans="1:29" x14ac:dyDescent="0.2">
      <c r="A8" s="242"/>
      <c r="B8" s="273" t="s">
        <v>1036</v>
      </c>
      <c r="C8" s="240" t="s">
        <v>12</v>
      </c>
      <c r="D8" s="238"/>
      <c r="E8" s="238"/>
      <c r="F8" s="238"/>
      <c r="G8" s="238"/>
      <c r="H8" s="238">
        <v>128.47999999999999</v>
      </c>
      <c r="I8" s="238">
        <v>25.805933275754711</v>
      </c>
      <c r="J8" s="238">
        <v>7473.4599999999991</v>
      </c>
      <c r="K8" s="238">
        <v>45.181837692742512</v>
      </c>
      <c r="L8" s="238"/>
      <c r="M8" s="238"/>
      <c r="N8" s="238"/>
      <c r="O8" s="238"/>
      <c r="P8" s="241"/>
      <c r="Q8" s="241"/>
      <c r="R8" s="241"/>
      <c r="S8" s="241"/>
      <c r="T8" s="241"/>
      <c r="U8" s="241"/>
      <c r="V8" s="241"/>
      <c r="W8" s="241"/>
      <c r="X8" s="238"/>
      <c r="Y8" s="241"/>
      <c r="Z8" s="238">
        <v>20.309999999999999</v>
      </c>
      <c r="AA8" s="238">
        <v>0.90907870177653061</v>
      </c>
      <c r="AB8" s="238"/>
      <c r="AC8" s="238"/>
    </row>
    <row r="9" spans="1:29" x14ac:dyDescent="0.2">
      <c r="A9" s="242" t="s">
        <v>13</v>
      </c>
      <c r="B9" s="274" t="s">
        <v>14</v>
      </c>
      <c r="C9" s="242" t="s">
        <v>15</v>
      </c>
      <c r="D9" s="238"/>
      <c r="E9" s="238"/>
      <c r="F9" s="238"/>
      <c r="G9" s="238"/>
      <c r="H9" s="238">
        <v>24.5</v>
      </c>
      <c r="I9" s="238">
        <v>4.9209633036736502</v>
      </c>
      <c r="J9" s="238"/>
      <c r="K9" s="238"/>
      <c r="L9" s="238"/>
      <c r="M9" s="238"/>
      <c r="N9" s="238"/>
      <c r="O9" s="238"/>
      <c r="P9" s="241"/>
      <c r="Q9" s="241"/>
      <c r="R9" s="241"/>
      <c r="S9" s="241"/>
      <c r="T9" s="241"/>
      <c r="U9" s="241"/>
      <c r="V9" s="241"/>
      <c r="W9" s="241"/>
      <c r="X9" s="238"/>
      <c r="Y9" s="241"/>
      <c r="Z9" s="238">
        <v>65.87</v>
      </c>
      <c r="AA9" s="238">
        <v>2.948351259774499</v>
      </c>
      <c r="AB9" s="238"/>
      <c r="AC9" s="238"/>
    </row>
    <row r="10" spans="1:29" x14ac:dyDescent="0.2">
      <c r="A10" s="242" t="s">
        <v>16</v>
      </c>
      <c r="B10" s="274" t="s">
        <v>17</v>
      </c>
      <c r="C10" s="242" t="s">
        <v>18</v>
      </c>
      <c r="D10" s="238"/>
      <c r="E10" s="238"/>
      <c r="F10" s="238"/>
      <c r="G10" s="238"/>
      <c r="H10" s="238">
        <v>309.11</v>
      </c>
      <c r="I10" s="238">
        <v>62.086488440757627</v>
      </c>
      <c r="J10" s="238">
        <v>9067.3900000000012</v>
      </c>
      <c r="K10" s="238">
        <v>54.818162307257502</v>
      </c>
      <c r="L10" s="238"/>
      <c r="M10" s="238"/>
      <c r="N10" s="238"/>
      <c r="O10" s="238"/>
      <c r="P10" s="241"/>
      <c r="Q10" s="241"/>
      <c r="R10" s="241"/>
      <c r="S10" s="241"/>
      <c r="T10" s="241"/>
      <c r="U10" s="241"/>
      <c r="V10" s="241"/>
      <c r="W10" s="241"/>
      <c r="X10" s="238"/>
      <c r="Y10" s="241"/>
      <c r="Z10" s="238">
        <v>2147.9499999999998</v>
      </c>
      <c r="AA10" s="238">
        <v>96.14257003844898</v>
      </c>
      <c r="AB10" s="238"/>
      <c r="AC10" s="238"/>
    </row>
    <row r="11" spans="1:29" x14ac:dyDescent="0.2">
      <c r="A11" s="242" t="s">
        <v>19</v>
      </c>
      <c r="B11" s="274" t="s">
        <v>20</v>
      </c>
      <c r="C11" s="242" t="s">
        <v>21</v>
      </c>
      <c r="D11" s="238"/>
      <c r="E11" s="238"/>
      <c r="F11" s="238"/>
      <c r="G11" s="238"/>
      <c r="H11" s="238"/>
      <c r="I11" s="238"/>
      <c r="J11" s="238"/>
      <c r="K11" s="238"/>
      <c r="L11" s="238"/>
      <c r="M11" s="238"/>
      <c r="N11" s="238"/>
      <c r="O11" s="238"/>
      <c r="P11" s="241"/>
      <c r="Q11" s="241"/>
      <c r="R11" s="241"/>
      <c r="S11" s="241"/>
      <c r="T11" s="241"/>
      <c r="U11" s="241"/>
      <c r="V11" s="241"/>
      <c r="W11" s="241"/>
      <c r="X11" s="238"/>
      <c r="Y11" s="241"/>
      <c r="Z11" s="238"/>
      <c r="AA11" s="238"/>
      <c r="AB11" s="238"/>
      <c r="AC11" s="238"/>
    </row>
    <row r="12" spans="1:29" x14ac:dyDescent="0.2">
      <c r="A12" s="242" t="s">
        <v>22</v>
      </c>
      <c r="B12" s="274" t="s">
        <v>23</v>
      </c>
      <c r="C12" s="242" t="s">
        <v>24</v>
      </c>
      <c r="D12" s="238"/>
      <c r="E12" s="238"/>
      <c r="F12" s="238"/>
      <c r="G12" s="238"/>
      <c r="H12" s="238"/>
      <c r="I12" s="238"/>
      <c r="J12" s="238"/>
      <c r="K12" s="238"/>
      <c r="L12" s="238"/>
      <c r="M12" s="238"/>
      <c r="N12" s="238"/>
      <c r="O12" s="238"/>
      <c r="P12" s="241"/>
      <c r="Q12" s="241"/>
      <c r="R12" s="241"/>
      <c r="S12" s="241"/>
      <c r="T12" s="241"/>
      <c r="U12" s="241"/>
      <c r="V12" s="241"/>
      <c r="W12" s="241"/>
      <c r="X12" s="238"/>
      <c r="Y12" s="241"/>
      <c r="Z12" s="238"/>
      <c r="AA12" s="238"/>
      <c r="AB12" s="238"/>
      <c r="AC12" s="238"/>
    </row>
    <row r="13" spans="1:29" x14ac:dyDescent="0.2">
      <c r="A13" s="242" t="s">
        <v>25</v>
      </c>
      <c r="B13" s="274" t="s">
        <v>26</v>
      </c>
      <c r="C13" s="242" t="s">
        <v>27</v>
      </c>
      <c r="D13" s="238"/>
      <c r="E13" s="238"/>
      <c r="F13" s="238"/>
      <c r="G13" s="238"/>
      <c r="H13" s="238"/>
      <c r="I13" s="238"/>
      <c r="J13" s="238"/>
      <c r="K13" s="238"/>
      <c r="L13" s="238"/>
      <c r="M13" s="238"/>
      <c r="N13" s="238"/>
      <c r="O13" s="238"/>
      <c r="P13" s="241"/>
      <c r="Q13" s="241"/>
      <c r="R13" s="241"/>
      <c r="S13" s="241"/>
      <c r="T13" s="241"/>
      <c r="U13" s="241"/>
      <c r="V13" s="241"/>
      <c r="W13" s="241"/>
      <c r="X13" s="238"/>
      <c r="Y13" s="241"/>
      <c r="Z13" s="238"/>
      <c r="AA13" s="238"/>
      <c r="AB13" s="238"/>
      <c r="AC13" s="238"/>
    </row>
    <row r="14" spans="1:29" s="75" customFormat="1" hidden="1" x14ac:dyDescent="0.25">
      <c r="A14" s="243"/>
      <c r="B14" s="244" t="s">
        <v>1037</v>
      </c>
      <c r="C14" s="245" t="s">
        <v>1038</v>
      </c>
      <c r="D14" s="238"/>
      <c r="E14" s="238"/>
      <c r="F14" s="238"/>
      <c r="G14" s="238"/>
      <c r="H14" s="238"/>
      <c r="I14" s="238"/>
      <c r="J14" s="238"/>
      <c r="K14" s="238"/>
      <c r="L14" s="238"/>
      <c r="M14" s="238"/>
      <c r="N14" s="238"/>
      <c r="O14" s="238"/>
      <c r="P14" s="241"/>
      <c r="Q14" s="241"/>
      <c r="R14" s="241"/>
      <c r="S14" s="241"/>
      <c r="T14" s="241"/>
      <c r="U14" s="241"/>
      <c r="V14" s="241"/>
      <c r="W14" s="241"/>
      <c r="X14" s="238"/>
      <c r="Y14" s="238"/>
      <c r="Z14" s="238"/>
      <c r="AA14" s="238"/>
      <c r="AB14" s="238"/>
      <c r="AC14" s="238"/>
    </row>
    <row r="15" spans="1:29" x14ac:dyDescent="0.2">
      <c r="A15" s="242" t="s">
        <v>28</v>
      </c>
      <c r="B15" s="274" t="s">
        <v>140</v>
      </c>
      <c r="C15" s="242" t="s">
        <v>29</v>
      </c>
      <c r="D15" s="238"/>
      <c r="E15" s="238"/>
      <c r="F15" s="238"/>
      <c r="G15" s="238"/>
      <c r="H15" s="238">
        <v>35.78</v>
      </c>
      <c r="I15" s="238">
        <v>7.1866149798140073</v>
      </c>
      <c r="J15" s="238"/>
      <c r="K15" s="238"/>
      <c r="L15" s="238"/>
      <c r="M15" s="238"/>
      <c r="N15" s="238"/>
      <c r="O15" s="238"/>
      <c r="P15" s="241"/>
      <c r="Q15" s="241"/>
      <c r="R15" s="241"/>
      <c r="S15" s="241"/>
      <c r="T15" s="241"/>
      <c r="U15" s="241"/>
      <c r="V15" s="241"/>
      <c r="W15" s="241"/>
      <c r="X15" s="238"/>
      <c r="Y15" s="241"/>
      <c r="Z15" s="238"/>
      <c r="AA15" s="238"/>
      <c r="AB15" s="238"/>
      <c r="AC15" s="238"/>
    </row>
    <row r="16" spans="1:29" x14ac:dyDescent="0.2">
      <c r="A16" s="242" t="s">
        <v>30</v>
      </c>
      <c r="B16" s="274" t="s">
        <v>31</v>
      </c>
      <c r="C16" s="242" t="s">
        <v>32</v>
      </c>
      <c r="D16" s="238"/>
      <c r="E16" s="238"/>
      <c r="F16" s="238"/>
      <c r="G16" s="238"/>
      <c r="H16" s="238"/>
      <c r="I16" s="238"/>
      <c r="J16" s="238"/>
      <c r="K16" s="238"/>
      <c r="L16" s="238"/>
      <c r="M16" s="238"/>
      <c r="N16" s="238"/>
      <c r="O16" s="238"/>
      <c r="P16" s="241"/>
      <c r="Q16" s="241"/>
      <c r="R16" s="241"/>
      <c r="S16" s="241"/>
      <c r="T16" s="241"/>
      <c r="U16" s="241"/>
      <c r="V16" s="241"/>
      <c r="W16" s="241"/>
      <c r="X16" s="238"/>
      <c r="Y16" s="241"/>
      <c r="Z16" s="238"/>
      <c r="AA16" s="238"/>
      <c r="AB16" s="238"/>
      <c r="AC16" s="238"/>
    </row>
    <row r="17" spans="1:29" x14ac:dyDescent="0.2">
      <c r="A17" s="246" t="s">
        <v>33</v>
      </c>
      <c r="B17" s="275" t="s">
        <v>34</v>
      </c>
      <c r="C17" s="246" t="s">
        <v>35</v>
      </c>
      <c r="D17" s="247"/>
      <c r="E17" s="247"/>
      <c r="F17" s="247"/>
      <c r="G17" s="247"/>
      <c r="H17" s="247"/>
      <c r="I17" s="247"/>
      <c r="J17" s="247"/>
      <c r="K17" s="247"/>
      <c r="L17" s="247"/>
      <c r="M17" s="247"/>
      <c r="N17" s="247"/>
      <c r="O17" s="247"/>
      <c r="P17" s="248"/>
      <c r="Q17" s="248"/>
      <c r="R17" s="248"/>
      <c r="S17" s="248"/>
      <c r="T17" s="248"/>
      <c r="U17" s="248"/>
      <c r="V17" s="248"/>
      <c r="W17" s="248"/>
      <c r="X17" s="247"/>
      <c r="Y17" s="247"/>
      <c r="Z17" s="247"/>
      <c r="AA17" s="247"/>
      <c r="AB17" s="247"/>
      <c r="AC17" s="247"/>
    </row>
    <row r="18" spans="1:29" s="31" customFormat="1" x14ac:dyDescent="0.2">
      <c r="A18" s="252">
        <v>2</v>
      </c>
      <c r="B18" s="276" t="s">
        <v>36</v>
      </c>
      <c r="C18" s="311" t="s">
        <v>37</v>
      </c>
      <c r="D18" s="235"/>
      <c r="E18" s="235"/>
      <c r="F18" s="235"/>
      <c r="G18" s="235"/>
      <c r="H18" s="235">
        <v>249.22000000000003</v>
      </c>
      <c r="I18" s="235">
        <v>100</v>
      </c>
      <c r="J18" s="235"/>
      <c r="K18" s="235"/>
      <c r="L18" s="235"/>
      <c r="M18" s="235"/>
      <c r="N18" s="235">
        <v>221.26999999999998</v>
      </c>
      <c r="O18" s="235">
        <v>100</v>
      </c>
      <c r="P18" s="235"/>
      <c r="Q18" s="235"/>
      <c r="R18" s="235">
        <v>229.91</v>
      </c>
      <c r="S18" s="235"/>
      <c r="T18" s="235">
        <v>13</v>
      </c>
      <c r="U18" s="235"/>
      <c r="V18" s="235"/>
      <c r="W18" s="235"/>
      <c r="X18" s="235">
        <v>230.94</v>
      </c>
      <c r="Y18" s="235"/>
      <c r="Z18" s="235">
        <v>1255.6599999999999</v>
      </c>
      <c r="AA18" s="235"/>
      <c r="AB18" s="235"/>
      <c r="AC18" s="235"/>
    </row>
    <row r="19" spans="1:29" x14ac:dyDescent="0.2">
      <c r="A19" s="236" t="s">
        <v>38</v>
      </c>
      <c r="B19" s="272" t="s">
        <v>39</v>
      </c>
      <c r="C19" s="236" t="s">
        <v>40</v>
      </c>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row>
    <row r="20" spans="1:29" x14ac:dyDescent="0.2">
      <c r="A20" s="243" t="s">
        <v>41</v>
      </c>
      <c r="B20" s="277" t="s">
        <v>42</v>
      </c>
      <c r="C20" s="243" t="s">
        <v>43</v>
      </c>
      <c r="D20" s="241"/>
      <c r="E20" s="241"/>
      <c r="F20" s="241"/>
      <c r="G20" s="241"/>
      <c r="H20" s="241">
        <v>2.9</v>
      </c>
      <c r="I20" s="241">
        <v>1.1636305272450043</v>
      </c>
      <c r="J20" s="241"/>
      <c r="K20" s="241"/>
      <c r="L20" s="241"/>
      <c r="M20" s="241"/>
      <c r="N20" s="241"/>
      <c r="O20" s="241"/>
      <c r="P20" s="241"/>
      <c r="Q20" s="241"/>
      <c r="R20" s="241"/>
      <c r="S20" s="241"/>
      <c r="T20" s="241"/>
      <c r="U20" s="241"/>
      <c r="V20" s="241"/>
      <c r="W20" s="241"/>
      <c r="X20" s="241"/>
      <c r="Y20" s="241"/>
      <c r="Z20" s="241"/>
      <c r="AA20" s="241"/>
      <c r="AB20" s="241"/>
      <c r="AC20" s="241"/>
    </row>
    <row r="21" spans="1:29" x14ac:dyDescent="0.2">
      <c r="A21" s="243" t="s">
        <v>44</v>
      </c>
      <c r="B21" s="277" t="s">
        <v>45</v>
      </c>
      <c r="C21" s="243" t="s">
        <v>46</v>
      </c>
      <c r="D21" s="241"/>
      <c r="E21" s="241"/>
      <c r="F21" s="241"/>
      <c r="G21" s="241"/>
      <c r="H21" s="241"/>
      <c r="I21" s="241"/>
      <c r="J21" s="241"/>
      <c r="K21" s="241"/>
      <c r="L21" s="241"/>
      <c r="M21" s="241"/>
      <c r="N21" s="241"/>
      <c r="O21" s="241"/>
      <c r="P21" s="241"/>
      <c r="Q21" s="241"/>
      <c r="R21" s="241">
        <v>63.22</v>
      </c>
      <c r="S21" s="241">
        <v>27.497716497759995</v>
      </c>
      <c r="T21" s="241"/>
      <c r="U21" s="241"/>
      <c r="V21" s="241"/>
      <c r="W21" s="241"/>
      <c r="X21" s="241"/>
      <c r="Y21" s="241"/>
      <c r="Z21" s="241"/>
      <c r="AA21" s="241"/>
      <c r="AB21" s="241"/>
      <c r="AC21" s="241"/>
    </row>
    <row r="22" spans="1:29" x14ac:dyDescent="0.2">
      <c r="A22" s="243" t="s">
        <v>47</v>
      </c>
      <c r="B22" s="277" t="s">
        <v>49</v>
      </c>
      <c r="C22" s="243" t="s">
        <v>50</v>
      </c>
      <c r="D22" s="241"/>
      <c r="E22" s="241"/>
      <c r="F22" s="241"/>
      <c r="G22" s="241"/>
      <c r="H22" s="241"/>
      <c r="I22" s="241"/>
      <c r="J22" s="241"/>
      <c r="K22" s="241"/>
      <c r="L22" s="241"/>
      <c r="M22" s="241"/>
      <c r="N22" s="241"/>
      <c r="O22" s="241"/>
      <c r="P22" s="241"/>
      <c r="Q22" s="241"/>
      <c r="R22" s="241">
        <v>166.69</v>
      </c>
      <c r="S22" s="241">
        <v>72.502283502240005</v>
      </c>
      <c r="T22" s="241"/>
      <c r="U22" s="241"/>
      <c r="V22" s="241"/>
      <c r="W22" s="241"/>
      <c r="X22" s="241"/>
      <c r="Y22" s="241"/>
      <c r="Z22" s="241"/>
      <c r="AA22" s="241"/>
      <c r="AB22" s="241"/>
      <c r="AC22" s="241"/>
    </row>
    <row r="23" spans="1:29" x14ac:dyDescent="0.2">
      <c r="A23" s="243" t="s">
        <v>48</v>
      </c>
      <c r="B23" s="277" t="s">
        <v>52</v>
      </c>
      <c r="C23" s="243" t="s">
        <v>53</v>
      </c>
      <c r="D23" s="241"/>
      <c r="E23" s="241"/>
      <c r="F23" s="241"/>
      <c r="G23" s="241"/>
      <c r="H23" s="241">
        <v>1.1200000000000001</v>
      </c>
      <c r="I23" s="241">
        <v>0.44940213466013962</v>
      </c>
      <c r="J23" s="241"/>
      <c r="K23" s="241"/>
      <c r="L23" s="241"/>
      <c r="M23" s="241"/>
      <c r="N23" s="241">
        <v>221.26999999999998</v>
      </c>
      <c r="O23" s="241">
        <v>100</v>
      </c>
      <c r="P23" s="241"/>
      <c r="Q23" s="241"/>
      <c r="R23" s="241"/>
      <c r="S23" s="241"/>
      <c r="T23" s="241"/>
      <c r="U23" s="241"/>
      <c r="V23" s="241"/>
      <c r="W23" s="241"/>
      <c r="X23" s="241">
        <v>230.94</v>
      </c>
      <c r="Y23" s="241">
        <v>100</v>
      </c>
      <c r="Z23" s="241"/>
      <c r="AA23" s="241"/>
      <c r="AB23" s="241"/>
      <c r="AC23" s="241"/>
    </row>
    <row r="24" spans="1:29" x14ac:dyDescent="0.2">
      <c r="A24" s="243" t="s">
        <v>51</v>
      </c>
      <c r="B24" s="277" t="s">
        <v>55</v>
      </c>
      <c r="C24" s="243" t="s">
        <v>56</v>
      </c>
      <c r="D24" s="241"/>
      <c r="E24" s="241"/>
      <c r="F24" s="241"/>
      <c r="G24" s="241"/>
      <c r="H24" s="241">
        <v>0.28000000000000003</v>
      </c>
      <c r="I24" s="241">
        <v>0.1123505336650349</v>
      </c>
      <c r="J24" s="241"/>
      <c r="K24" s="241"/>
      <c r="L24" s="241"/>
      <c r="M24" s="241"/>
      <c r="N24" s="241"/>
      <c r="O24" s="241"/>
      <c r="P24" s="241"/>
      <c r="Q24" s="241"/>
      <c r="R24" s="241"/>
      <c r="S24" s="241"/>
      <c r="T24" s="241"/>
      <c r="U24" s="241"/>
      <c r="V24" s="241"/>
      <c r="W24" s="241"/>
      <c r="X24" s="241"/>
      <c r="Y24" s="241"/>
      <c r="Z24" s="241">
        <v>0.28999999999999998</v>
      </c>
      <c r="AA24" s="241">
        <v>2.309542392048803E-2</v>
      </c>
      <c r="AB24" s="241"/>
      <c r="AC24" s="241"/>
    </row>
    <row r="25" spans="1:29" x14ac:dyDescent="0.2">
      <c r="A25" s="243" t="s">
        <v>54</v>
      </c>
      <c r="B25" s="277" t="s">
        <v>58</v>
      </c>
      <c r="C25" s="243" t="s">
        <v>59</v>
      </c>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row>
    <row r="26" spans="1:29" x14ac:dyDescent="0.2">
      <c r="A26" s="243" t="s">
        <v>57</v>
      </c>
      <c r="B26" s="277" t="s">
        <v>93</v>
      </c>
      <c r="C26" s="243" t="s">
        <v>94</v>
      </c>
      <c r="D26" s="241"/>
      <c r="E26" s="241"/>
      <c r="F26" s="241"/>
      <c r="G26" s="241"/>
      <c r="H26" s="241"/>
      <c r="I26" s="241"/>
      <c r="J26" s="241"/>
      <c r="K26" s="241"/>
      <c r="L26" s="241"/>
      <c r="M26" s="241"/>
      <c r="N26" s="241"/>
      <c r="O26" s="241"/>
      <c r="P26" s="241"/>
      <c r="Q26" s="241"/>
      <c r="R26" s="241"/>
      <c r="S26" s="241"/>
      <c r="T26" s="241"/>
      <c r="U26" s="241"/>
      <c r="V26" s="241"/>
      <c r="W26" s="241"/>
      <c r="X26" s="241"/>
      <c r="Y26" s="241"/>
      <c r="Z26" s="241"/>
      <c r="AA26" s="241"/>
      <c r="AB26" s="241"/>
      <c r="AC26" s="241"/>
    </row>
    <row r="27" spans="1:29" ht="24" x14ac:dyDescent="0.2">
      <c r="A27" s="243" t="s">
        <v>60</v>
      </c>
      <c r="B27" s="277" t="s">
        <v>61</v>
      </c>
      <c r="C27" s="243" t="s">
        <v>62</v>
      </c>
      <c r="D27" s="241"/>
      <c r="E27" s="241"/>
      <c r="F27" s="241"/>
      <c r="G27" s="241"/>
      <c r="H27" s="241">
        <v>107.2</v>
      </c>
      <c r="I27" s="241">
        <v>43.014204317470508</v>
      </c>
      <c r="J27" s="241"/>
      <c r="K27" s="241"/>
      <c r="L27" s="241"/>
      <c r="M27" s="241"/>
      <c r="N27" s="241"/>
      <c r="O27" s="241"/>
      <c r="P27" s="241"/>
      <c r="Q27" s="241"/>
      <c r="R27" s="241"/>
      <c r="S27" s="241"/>
      <c r="T27" s="241"/>
      <c r="U27" s="241"/>
      <c r="V27" s="241"/>
      <c r="W27" s="241"/>
      <c r="X27" s="241"/>
      <c r="Y27" s="241"/>
      <c r="Z27" s="241">
        <v>1.79</v>
      </c>
      <c r="AA27" s="241">
        <v>0.14255451316439166</v>
      </c>
      <c r="AB27" s="241"/>
      <c r="AC27" s="241"/>
    </row>
    <row r="28" spans="1:29" hidden="1" x14ac:dyDescent="0.2">
      <c r="A28" s="249" t="s">
        <v>1035</v>
      </c>
      <c r="B28" s="250" t="s">
        <v>174</v>
      </c>
      <c r="C28" s="245" t="s">
        <v>170</v>
      </c>
      <c r="D28" s="241"/>
      <c r="E28" s="241"/>
      <c r="F28" s="241"/>
      <c r="G28" s="241"/>
      <c r="H28" s="241">
        <v>72.83</v>
      </c>
      <c r="I28" s="241">
        <v>29.223176310087467</v>
      </c>
      <c r="J28" s="241"/>
      <c r="K28" s="241"/>
      <c r="L28" s="241"/>
      <c r="M28" s="241"/>
      <c r="N28" s="241"/>
      <c r="O28" s="241"/>
      <c r="P28" s="241"/>
      <c r="Q28" s="241"/>
      <c r="R28" s="241"/>
      <c r="S28" s="241"/>
      <c r="T28" s="241"/>
      <c r="U28" s="241"/>
      <c r="V28" s="241"/>
      <c r="W28" s="241"/>
      <c r="X28" s="241"/>
      <c r="Y28" s="241"/>
      <c r="Z28" s="241"/>
      <c r="AA28" s="241"/>
      <c r="AB28" s="241"/>
      <c r="AC28" s="241"/>
    </row>
    <row r="29" spans="1:29" hidden="1" x14ac:dyDescent="0.2">
      <c r="A29" s="249" t="s">
        <v>1035</v>
      </c>
      <c r="B29" s="250" t="s">
        <v>175</v>
      </c>
      <c r="C29" s="245" t="s">
        <v>171</v>
      </c>
      <c r="D29" s="241"/>
      <c r="E29" s="241"/>
      <c r="F29" s="241"/>
      <c r="G29" s="241"/>
      <c r="H29" s="241">
        <v>13.350000000000001</v>
      </c>
      <c r="I29" s="241">
        <v>5.3567129443864863</v>
      </c>
      <c r="J29" s="241"/>
      <c r="K29" s="241"/>
      <c r="L29" s="241"/>
      <c r="M29" s="241"/>
      <c r="N29" s="241"/>
      <c r="O29" s="241"/>
      <c r="P29" s="241"/>
      <c r="Q29" s="241"/>
      <c r="R29" s="241"/>
      <c r="S29" s="241"/>
      <c r="T29" s="241"/>
      <c r="U29" s="241"/>
      <c r="V29" s="241"/>
      <c r="W29" s="241"/>
      <c r="X29" s="241"/>
      <c r="Y29" s="241"/>
      <c r="Z29" s="241"/>
      <c r="AA29" s="241"/>
      <c r="AB29" s="241"/>
      <c r="AC29" s="241"/>
    </row>
    <row r="30" spans="1:29" hidden="1" x14ac:dyDescent="0.2">
      <c r="A30" s="249" t="s">
        <v>1035</v>
      </c>
      <c r="B30" s="250" t="s">
        <v>1039</v>
      </c>
      <c r="C30" s="245" t="s">
        <v>166</v>
      </c>
      <c r="D30" s="241"/>
      <c r="E30" s="241"/>
      <c r="F30" s="241"/>
      <c r="G30" s="241"/>
      <c r="H30" s="241">
        <v>0.03</v>
      </c>
      <c r="I30" s="241">
        <v>1.2037557178396595E-2</v>
      </c>
      <c r="J30" s="241"/>
      <c r="K30" s="241"/>
      <c r="L30" s="241"/>
      <c r="M30" s="251"/>
      <c r="N30" s="251"/>
      <c r="O30" s="251"/>
      <c r="P30" s="251"/>
      <c r="Q30" s="251"/>
      <c r="R30" s="251"/>
      <c r="S30" s="251"/>
      <c r="T30" s="251"/>
      <c r="U30" s="251"/>
      <c r="V30" s="251"/>
      <c r="W30" s="251"/>
      <c r="X30" s="251"/>
      <c r="Y30" s="251"/>
      <c r="Z30" s="251"/>
      <c r="AA30" s="241"/>
      <c r="AB30" s="241"/>
      <c r="AC30" s="241"/>
    </row>
    <row r="31" spans="1:29" hidden="1" x14ac:dyDescent="0.2">
      <c r="A31" s="249" t="s">
        <v>1035</v>
      </c>
      <c r="B31" s="250" t="s">
        <v>1040</v>
      </c>
      <c r="C31" s="245" t="s">
        <v>167</v>
      </c>
      <c r="D31" s="241"/>
      <c r="E31" s="241"/>
      <c r="F31" s="241"/>
      <c r="G31" s="241"/>
      <c r="H31" s="241">
        <v>1.17</v>
      </c>
      <c r="I31" s="241">
        <v>0.46946472995746719</v>
      </c>
      <c r="J31" s="241"/>
      <c r="K31" s="241"/>
      <c r="L31" s="241"/>
      <c r="M31" s="251"/>
      <c r="N31" s="251"/>
      <c r="O31" s="251"/>
      <c r="P31" s="251"/>
      <c r="Q31" s="251"/>
      <c r="R31" s="251"/>
      <c r="S31" s="251"/>
      <c r="T31" s="251"/>
      <c r="U31" s="251"/>
      <c r="V31" s="251"/>
      <c r="W31" s="251"/>
      <c r="X31" s="251"/>
      <c r="Y31" s="251"/>
      <c r="Z31" s="251"/>
      <c r="AA31" s="241"/>
      <c r="AB31" s="241"/>
      <c r="AC31" s="241"/>
    </row>
    <row r="32" spans="1:29" hidden="1" x14ac:dyDescent="0.2">
      <c r="A32" s="249" t="s">
        <v>1035</v>
      </c>
      <c r="B32" s="250" t="s">
        <v>1041</v>
      </c>
      <c r="C32" s="245" t="s">
        <v>168</v>
      </c>
      <c r="D32" s="241"/>
      <c r="E32" s="241"/>
      <c r="F32" s="241"/>
      <c r="G32" s="241"/>
      <c r="H32" s="241">
        <v>6.2200000000000006</v>
      </c>
      <c r="I32" s="241">
        <v>2.495786854987561</v>
      </c>
      <c r="J32" s="241"/>
      <c r="K32" s="241"/>
      <c r="L32" s="241"/>
      <c r="M32" s="251"/>
      <c r="N32" s="251"/>
      <c r="O32" s="251"/>
      <c r="P32" s="251"/>
      <c r="Q32" s="251"/>
      <c r="R32" s="251"/>
      <c r="S32" s="251"/>
      <c r="T32" s="251"/>
      <c r="U32" s="251"/>
      <c r="V32" s="251"/>
      <c r="W32" s="251"/>
      <c r="X32" s="251"/>
      <c r="Y32" s="251"/>
      <c r="Z32" s="251"/>
      <c r="AA32" s="241"/>
      <c r="AB32" s="241"/>
      <c r="AC32" s="241"/>
    </row>
    <row r="33" spans="1:29" hidden="1" x14ac:dyDescent="0.2">
      <c r="A33" s="249" t="s">
        <v>1035</v>
      </c>
      <c r="B33" s="250" t="s">
        <v>1042</v>
      </c>
      <c r="C33" s="245" t="s">
        <v>169</v>
      </c>
      <c r="D33" s="241"/>
      <c r="E33" s="241"/>
      <c r="F33" s="241"/>
      <c r="G33" s="241"/>
      <c r="H33" s="241">
        <v>9.85</v>
      </c>
      <c r="I33" s="241">
        <v>3.9523312735735492</v>
      </c>
      <c r="J33" s="241"/>
      <c r="K33" s="241"/>
      <c r="L33" s="241"/>
      <c r="M33" s="251"/>
      <c r="N33" s="251"/>
      <c r="O33" s="251"/>
      <c r="P33" s="251"/>
      <c r="Q33" s="251"/>
      <c r="R33" s="251"/>
      <c r="S33" s="251"/>
      <c r="T33" s="251"/>
      <c r="U33" s="251"/>
      <c r="V33" s="251"/>
      <c r="W33" s="251"/>
      <c r="X33" s="251"/>
      <c r="Y33" s="251"/>
      <c r="Z33" s="251"/>
      <c r="AA33" s="241"/>
      <c r="AB33" s="241"/>
      <c r="AC33" s="241"/>
    </row>
    <row r="34" spans="1:29" hidden="1" x14ac:dyDescent="0.2">
      <c r="A34" s="249" t="s">
        <v>1035</v>
      </c>
      <c r="B34" s="250" t="s">
        <v>1043</v>
      </c>
      <c r="C34" s="245" t="s">
        <v>184</v>
      </c>
      <c r="D34" s="241"/>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row>
    <row r="35" spans="1:29" hidden="1" x14ac:dyDescent="0.2">
      <c r="A35" s="249" t="s">
        <v>1035</v>
      </c>
      <c r="B35" s="250" t="s">
        <v>176</v>
      </c>
      <c r="C35" s="245" t="s">
        <v>172</v>
      </c>
      <c r="D35" s="241"/>
      <c r="E35" s="241"/>
      <c r="F35" s="241"/>
      <c r="G35" s="241"/>
      <c r="H35" s="241">
        <v>0.22</v>
      </c>
      <c r="I35" s="241">
        <v>8.8275419308241704E-2</v>
      </c>
      <c r="J35" s="241"/>
      <c r="K35" s="241"/>
      <c r="L35" s="241"/>
      <c r="M35" s="241"/>
      <c r="N35" s="241"/>
      <c r="O35" s="241"/>
      <c r="P35" s="241"/>
      <c r="Q35" s="241"/>
      <c r="R35" s="241"/>
      <c r="S35" s="241"/>
      <c r="T35" s="241"/>
      <c r="U35" s="241"/>
      <c r="V35" s="241"/>
      <c r="W35" s="241"/>
      <c r="X35" s="241"/>
      <c r="Y35" s="241"/>
      <c r="Z35" s="241"/>
      <c r="AA35" s="241"/>
      <c r="AB35" s="241"/>
      <c r="AC35" s="241"/>
    </row>
    <row r="36" spans="1:29" hidden="1" x14ac:dyDescent="0.2">
      <c r="A36" s="249" t="s">
        <v>1035</v>
      </c>
      <c r="B36" s="250" t="s">
        <v>1044</v>
      </c>
      <c r="C36" s="245" t="s">
        <v>1045</v>
      </c>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row>
    <row r="37" spans="1:29" hidden="1" x14ac:dyDescent="0.2">
      <c r="A37" s="249" t="s">
        <v>1035</v>
      </c>
      <c r="B37" s="250" t="s">
        <v>1046</v>
      </c>
      <c r="C37" s="245" t="s">
        <v>64</v>
      </c>
      <c r="D37" s="241"/>
      <c r="E37" s="241"/>
      <c r="F37" s="241"/>
      <c r="G37" s="241"/>
      <c r="H37" s="241">
        <v>0.65</v>
      </c>
      <c r="I37" s="241">
        <v>0.26081373886525955</v>
      </c>
      <c r="J37" s="241"/>
      <c r="K37" s="241"/>
      <c r="L37" s="241"/>
      <c r="M37" s="241"/>
      <c r="N37" s="241"/>
      <c r="O37" s="241"/>
      <c r="P37" s="241"/>
      <c r="Q37" s="241"/>
      <c r="R37" s="241"/>
      <c r="S37" s="241"/>
      <c r="T37" s="241"/>
      <c r="U37" s="241"/>
      <c r="V37" s="241"/>
      <c r="W37" s="241"/>
      <c r="X37" s="241"/>
      <c r="Y37" s="241"/>
      <c r="Z37" s="241"/>
      <c r="AA37" s="241"/>
      <c r="AB37" s="241"/>
      <c r="AC37" s="241"/>
    </row>
    <row r="38" spans="1:29" hidden="1" x14ac:dyDescent="0.2">
      <c r="A38" s="249" t="s">
        <v>1035</v>
      </c>
      <c r="B38" s="250" t="s">
        <v>69</v>
      </c>
      <c r="C38" s="245" t="s">
        <v>70</v>
      </c>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row>
    <row r="39" spans="1:29" hidden="1" x14ac:dyDescent="0.2">
      <c r="A39" s="249" t="s">
        <v>1035</v>
      </c>
      <c r="B39" s="250" t="s">
        <v>87</v>
      </c>
      <c r="C39" s="245" t="s">
        <v>88</v>
      </c>
      <c r="D39" s="241"/>
      <c r="E39" s="241"/>
      <c r="F39" s="241"/>
      <c r="G39" s="241"/>
      <c r="H39" s="241">
        <v>0.65</v>
      </c>
      <c r="I39" s="241">
        <v>0.26081373886525955</v>
      </c>
      <c r="J39" s="241"/>
      <c r="K39" s="241"/>
      <c r="L39" s="241"/>
      <c r="M39" s="241"/>
      <c r="N39" s="241"/>
      <c r="O39" s="241"/>
      <c r="P39" s="241"/>
      <c r="Q39" s="241"/>
      <c r="R39" s="241"/>
      <c r="S39" s="241"/>
      <c r="T39" s="241"/>
      <c r="U39" s="241"/>
      <c r="V39" s="241"/>
      <c r="W39" s="241"/>
      <c r="X39" s="241"/>
      <c r="Y39" s="241"/>
      <c r="Z39" s="241"/>
      <c r="AA39" s="241"/>
      <c r="AB39" s="241"/>
      <c r="AC39" s="241"/>
    </row>
    <row r="40" spans="1:29" hidden="1" x14ac:dyDescent="0.2">
      <c r="A40" s="249" t="s">
        <v>1035</v>
      </c>
      <c r="B40" s="244" t="s">
        <v>1047</v>
      </c>
      <c r="C40" s="245" t="s">
        <v>91</v>
      </c>
      <c r="D40" s="241"/>
      <c r="E40" s="241"/>
      <c r="F40" s="241"/>
      <c r="G40" s="241"/>
      <c r="H40" s="241">
        <v>0.48999999999999994</v>
      </c>
      <c r="I40" s="241">
        <v>0.19661343391381103</v>
      </c>
      <c r="J40" s="241"/>
      <c r="K40" s="241"/>
      <c r="L40" s="241"/>
      <c r="M40" s="241"/>
      <c r="N40" s="241"/>
      <c r="O40" s="241"/>
      <c r="P40" s="241"/>
      <c r="Q40" s="241"/>
      <c r="R40" s="241"/>
      <c r="S40" s="241"/>
      <c r="T40" s="241"/>
      <c r="U40" s="241"/>
      <c r="V40" s="241"/>
      <c r="W40" s="241"/>
      <c r="X40" s="241"/>
      <c r="Y40" s="241"/>
      <c r="Z40" s="241"/>
      <c r="AA40" s="241"/>
      <c r="AB40" s="241"/>
      <c r="AC40" s="241"/>
    </row>
    <row r="41" spans="1:29" hidden="1" x14ac:dyDescent="0.2">
      <c r="A41" s="249" t="s">
        <v>1035</v>
      </c>
      <c r="B41" s="244" t="s">
        <v>1048</v>
      </c>
      <c r="C41" s="245" t="s">
        <v>186</v>
      </c>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1"/>
    </row>
    <row r="42" spans="1:29" hidden="1" x14ac:dyDescent="0.2">
      <c r="A42" s="249" t="s">
        <v>1035</v>
      </c>
      <c r="B42" s="244" t="s">
        <v>1049</v>
      </c>
      <c r="C42" s="245" t="s">
        <v>185</v>
      </c>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1"/>
      <c r="AC42" s="241"/>
    </row>
    <row r="43" spans="1:29" hidden="1" x14ac:dyDescent="0.2">
      <c r="A43" s="249" t="s">
        <v>1035</v>
      </c>
      <c r="B43" s="244" t="s">
        <v>181</v>
      </c>
      <c r="C43" s="245" t="s">
        <v>173</v>
      </c>
      <c r="D43" s="241"/>
      <c r="E43" s="241"/>
      <c r="F43" s="241"/>
      <c r="G43" s="241"/>
      <c r="H43" s="241">
        <v>1.74</v>
      </c>
      <c r="I43" s="241">
        <v>0.69817831634700256</v>
      </c>
      <c r="J43" s="241"/>
      <c r="K43" s="241"/>
      <c r="L43" s="241"/>
      <c r="M43" s="241"/>
      <c r="N43" s="241"/>
      <c r="O43" s="241"/>
      <c r="P43" s="241"/>
      <c r="Q43" s="241"/>
      <c r="R43" s="241"/>
      <c r="S43" s="241"/>
      <c r="T43" s="241"/>
      <c r="U43" s="241"/>
      <c r="V43" s="241"/>
      <c r="W43" s="241"/>
      <c r="X43" s="241"/>
      <c r="Y43" s="241"/>
      <c r="Z43" s="241"/>
      <c r="AA43" s="241"/>
      <c r="AB43" s="241"/>
      <c r="AC43" s="241"/>
    </row>
    <row r="44" spans="1:29" x14ac:dyDescent="0.2">
      <c r="A44" s="243" t="s">
        <v>63</v>
      </c>
      <c r="B44" s="277" t="s">
        <v>66</v>
      </c>
      <c r="C44" s="243" t="s">
        <v>67</v>
      </c>
      <c r="D44" s="241"/>
      <c r="E44" s="241"/>
      <c r="F44" s="241"/>
      <c r="G44" s="241"/>
      <c r="H44" s="241"/>
      <c r="I44" s="241"/>
      <c r="J44" s="241"/>
      <c r="K44" s="241"/>
      <c r="L44" s="241"/>
      <c r="M44" s="241"/>
      <c r="N44" s="241"/>
      <c r="O44" s="241"/>
      <c r="P44" s="241"/>
      <c r="Q44" s="241"/>
      <c r="R44" s="241"/>
      <c r="S44" s="241"/>
      <c r="T44" s="241"/>
      <c r="U44" s="241"/>
      <c r="V44" s="241"/>
      <c r="W44" s="241"/>
      <c r="X44" s="241"/>
      <c r="Y44" s="241"/>
      <c r="Z44" s="241"/>
      <c r="AA44" s="241"/>
      <c r="AB44" s="241"/>
      <c r="AC44" s="241"/>
    </row>
    <row r="45" spans="1:29" x14ac:dyDescent="0.2">
      <c r="A45" s="243" t="s">
        <v>65</v>
      </c>
      <c r="B45" s="277" t="s">
        <v>96</v>
      </c>
      <c r="C45" s="243" t="s">
        <v>97</v>
      </c>
      <c r="D45" s="241"/>
      <c r="E45" s="241"/>
      <c r="F45" s="241"/>
      <c r="G45" s="241"/>
      <c r="H45" s="241">
        <v>0.22</v>
      </c>
      <c r="I45" s="241">
        <v>8.8275419308241704E-2</v>
      </c>
      <c r="J45" s="241"/>
      <c r="K45" s="241"/>
      <c r="L45" s="241"/>
      <c r="M45" s="241"/>
      <c r="N45" s="241"/>
      <c r="O45" s="241"/>
      <c r="P45" s="241"/>
      <c r="Q45" s="241"/>
      <c r="R45" s="241"/>
      <c r="S45" s="241"/>
      <c r="T45" s="241"/>
      <c r="U45" s="241"/>
      <c r="V45" s="241"/>
      <c r="W45" s="241"/>
      <c r="X45" s="241"/>
      <c r="Y45" s="241"/>
      <c r="Z45" s="241"/>
      <c r="AA45" s="241"/>
      <c r="AB45" s="241"/>
      <c r="AC45" s="241"/>
    </row>
    <row r="46" spans="1:29" x14ac:dyDescent="0.2">
      <c r="A46" s="243" t="s">
        <v>68</v>
      </c>
      <c r="B46" s="277" t="s">
        <v>98</v>
      </c>
      <c r="C46" s="243" t="s">
        <v>99</v>
      </c>
      <c r="D46" s="241"/>
      <c r="E46" s="241"/>
      <c r="F46" s="241"/>
      <c r="G46" s="241"/>
      <c r="H46" s="241">
        <v>6.54</v>
      </c>
      <c r="I46" s="241">
        <v>2.6241874648904582</v>
      </c>
      <c r="J46" s="241"/>
      <c r="K46" s="241"/>
      <c r="L46" s="241"/>
      <c r="M46" s="241"/>
      <c r="N46" s="241"/>
      <c r="O46" s="241"/>
      <c r="P46" s="241"/>
      <c r="Q46" s="241"/>
      <c r="R46" s="241"/>
      <c r="S46" s="241"/>
      <c r="T46" s="241"/>
      <c r="U46" s="241"/>
      <c r="V46" s="241"/>
      <c r="W46" s="241"/>
      <c r="X46" s="241"/>
      <c r="Y46" s="241"/>
      <c r="Z46" s="241"/>
      <c r="AA46" s="241"/>
      <c r="AB46" s="241"/>
      <c r="AC46" s="241"/>
    </row>
    <row r="47" spans="1:29" x14ac:dyDescent="0.2">
      <c r="A47" s="243" t="s">
        <v>71</v>
      </c>
      <c r="B47" s="277" t="s">
        <v>72</v>
      </c>
      <c r="C47" s="243" t="s">
        <v>73</v>
      </c>
      <c r="D47" s="241"/>
      <c r="E47" s="241"/>
      <c r="F47" s="241"/>
      <c r="G47" s="241"/>
      <c r="H47" s="241"/>
      <c r="I47" s="241"/>
      <c r="J47" s="241"/>
      <c r="K47" s="241"/>
      <c r="L47" s="241"/>
      <c r="M47" s="241"/>
      <c r="N47" s="241"/>
      <c r="O47" s="241"/>
      <c r="P47" s="241"/>
      <c r="Q47" s="241"/>
      <c r="R47" s="241"/>
      <c r="S47" s="241"/>
      <c r="T47" s="241"/>
      <c r="U47" s="241"/>
      <c r="V47" s="241"/>
      <c r="W47" s="241"/>
      <c r="X47" s="241"/>
      <c r="Y47" s="241"/>
      <c r="Z47" s="241">
        <v>1253.58</v>
      </c>
      <c r="AA47" s="241">
        <v>99.834350062915121</v>
      </c>
      <c r="AB47" s="241"/>
      <c r="AC47" s="241"/>
    </row>
    <row r="48" spans="1:29" x14ac:dyDescent="0.2">
      <c r="A48" s="243" t="s">
        <v>74</v>
      </c>
      <c r="B48" s="277" t="s">
        <v>75</v>
      </c>
      <c r="C48" s="243" t="s">
        <v>76</v>
      </c>
      <c r="D48" s="241"/>
      <c r="E48" s="241"/>
      <c r="F48" s="241"/>
      <c r="G48" s="241"/>
      <c r="H48" s="241">
        <v>97.310000000000016</v>
      </c>
      <c r="I48" s="241">
        <v>39.045822967659099</v>
      </c>
      <c r="J48" s="241"/>
      <c r="K48" s="241"/>
      <c r="L48" s="241"/>
      <c r="M48" s="241"/>
      <c r="N48" s="241"/>
      <c r="O48" s="241"/>
      <c r="P48" s="241"/>
      <c r="Q48" s="241"/>
      <c r="R48" s="241"/>
      <c r="S48" s="241"/>
      <c r="T48" s="241">
        <v>13</v>
      </c>
      <c r="U48" s="241">
        <v>100</v>
      </c>
      <c r="V48" s="241"/>
      <c r="W48" s="241"/>
      <c r="X48" s="241"/>
      <c r="Y48" s="241"/>
      <c r="Z48" s="241"/>
      <c r="AA48" s="241"/>
      <c r="AB48" s="241"/>
      <c r="AC48" s="241"/>
    </row>
    <row r="49" spans="1:29" x14ac:dyDescent="0.2">
      <c r="A49" s="243" t="s">
        <v>77</v>
      </c>
      <c r="B49" s="277" t="s">
        <v>78</v>
      </c>
      <c r="C49" s="243" t="s">
        <v>79</v>
      </c>
      <c r="D49" s="241"/>
      <c r="E49" s="241"/>
      <c r="F49" s="241"/>
      <c r="G49" s="241"/>
      <c r="H49" s="241">
        <v>5.52</v>
      </c>
      <c r="I49" s="241">
        <v>2.2149105208249735</v>
      </c>
      <c r="J49" s="241"/>
      <c r="K49" s="241"/>
      <c r="L49" s="241"/>
      <c r="M49" s="241"/>
      <c r="N49" s="241"/>
      <c r="O49" s="241"/>
      <c r="P49" s="241"/>
      <c r="Q49" s="241"/>
      <c r="R49" s="241"/>
      <c r="S49" s="241"/>
      <c r="T49" s="241"/>
      <c r="U49" s="241"/>
      <c r="V49" s="241"/>
      <c r="W49" s="241"/>
      <c r="X49" s="241"/>
      <c r="Y49" s="241"/>
      <c r="Z49" s="241"/>
      <c r="AA49" s="241"/>
      <c r="AB49" s="241"/>
      <c r="AC49" s="241"/>
    </row>
    <row r="50" spans="1:29" x14ac:dyDescent="0.2">
      <c r="A50" s="243" t="s">
        <v>80</v>
      </c>
      <c r="B50" s="277" t="s">
        <v>81</v>
      </c>
      <c r="C50" s="243" t="s">
        <v>82</v>
      </c>
      <c r="D50" s="241"/>
      <c r="E50" s="241"/>
      <c r="F50" s="241"/>
      <c r="G50" s="241"/>
      <c r="H50" s="241">
        <v>0.19</v>
      </c>
      <c r="I50" s="241">
        <v>7.623786212984511E-2</v>
      </c>
      <c r="J50" s="241"/>
      <c r="K50" s="241"/>
      <c r="L50" s="241"/>
      <c r="M50" s="241"/>
      <c r="N50" s="241"/>
      <c r="O50" s="241"/>
      <c r="P50" s="241"/>
      <c r="Q50" s="241"/>
      <c r="R50" s="241"/>
      <c r="S50" s="241"/>
      <c r="T50" s="241"/>
      <c r="U50" s="241"/>
      <c r="V50" s="241"/>
      <c r="W50" s="241"/>
      <c r="X50" s="241"/>
      <c r="Y50" s="241"/>
      <c r="Z50" s="241"/>
      <c r="AA50" s="241"/>
      <c r="AB50" s="241"/>
      <c r="AC50" s="241"/>
    </row>
    <row r="51" spans="1:29" x14ac:dyDescent="0.2">
      <c r="A51" s="243" t="s">
        <v>83</v>
      </c>
      <c r="B51" s="277" t="s">
        <v>84</v>
      </c>
      <c r="C51" s="243" t="s">
        <v>85</v>
      </c>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row>
    <row r="52" spans="1:29" x14ac:dyDescent="0.2">
      <c r="A52" s="243" t="s">
        <v>86</v>
      </c>
      <c r="B52" s="277" t="s">
        <v>1050</v>
      </c>
      <c r="C52" s="243" t="s">
        <v>100</v>
      </c>
      <c r="D52" s="241"/>
      <c r="E52" s="241"/>
      <c r="F52" s="241"/>
      <c r="G52" s="241"/>
      <c r="H52" s="241">
        <v>0.37</v>
      </c>
      <c r="I52" s="241">
        <v>0.14846320520022468</v>
      </c>
      <c r="J52" s="241"/>
      <c r="K52" s="241"/>
      <c r="L52" s="241"/>
      <c r="M52" s="241"/>
      <c r="N52" s="241"/>
      <c r="O52" s="241"/>
      <c r="P52" s="241"/>
      <c r="Q52" s="241"/>
      <c r="R52" s="241"/>
      <c r="S52" s="241"/>
      <c r="T52" s="241"/>
      <c r="U52" s="241"/>
      <c r="V52" s="241"/>
      <c r="W52" s="241"/>
      <c r="X52" s="241"/>
      <c r="Y52" s="241"/>
      <c r="Z52" s="241"/>
      <c r="AA52" s="241"/>
      <c r="AB52" s="241"/>
      <c r="AC52" s="241"/>
    </row>
    <row r="53" spans="1:29" x14ac:dyDescent="0.2">
      <c r="A53" s="243" t="s">
        <v>89</v>
      </c>
      <c r="B53" s="277" t="s">
        <v>1051</v>
      </c>
      <c r="C53" s="243" t="s">
        <v>101</v>
      </c>
      <c r="D53" s="241"/>
      <c r="E53" s="241"/>
      <c r="F53" s="241"/>
      <c r="G53" s="241"/>
      <c r="H53" s="241">
        <v>27.57</v>
      </c>
      <c r="I53" s="241">
        <v>11.062515046946473</v>
      </c>
      <c r="J53" s="241"/>
      <c r="K53" s="241"/>
      <c r="L53" s="241"/>
      <c r="M53" s="241"/>
      <c r="N53" s="241"/>
      <c r="O53" s="241"/>
      <c r="P53" s="241"/>
      <c r="Q53" s="241"/>
      <c r="R53" s="241"/>
      <c r="S53" s="241"/>
      <c r="T53" s="241"/>
      <c r="U53" s="241"/>
      <c r="V53" s="241"/>
      <c r="W53" s="241"/>
      <c r="X53" s="241"/>
      <c r="Y53" s="241"/>
      <c r="Z53" s="241"/>
      <c r="AA53" s="241"/>
      <c r="AB53" s="241"/>
      <c r="AC53" s="241"/>
    </row>
    <row r="54" spans="1:29" x14ac:dyDescent="0.2">
      <c r="A54" s="243" t="s">
        <v>92</v>
      </c>
      <c r="B54" s="277" t="s">
        <v>102</v>
      </c>
      <c r="C54" s="243" t="s">
        <v>103</v>
      </c>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c r="AB54" s="241"/>
      <c r="AC54" s="241"/>
    </row>
    <row r="55" spans="1:29" x14ac:dyDescent="0.2">
      <c r="A55" s="246" t="s">
        <v>95</v>
      </c>
      <c r="B55" s="275" t="s">
        <v>104</v>
      </c>
      <c r="C55" s="246" t="s">
        <v>105</v>
      </c>
      <c r="D55" s="248"/>
      <c r="E55" s="248"/>
      <c r="F55" s="248"/>
      <c r="G55" s="248"/>
      <c r="H55" s="248"/>
      <c r="I55" s="248"/>
      <c r="J55" s="248"/>
      <c r="K55" s="248"/>
      <c r="L55" s="248"/>
      <c r="M55" s="248"/>
      <c r="N55" s="248"/>
      <c r="O55" s="248"/>
      <c r="P55" s="248"/>
      <c r="Q55" s="248"/>
      <c r="R55" s="248"/>
      <c r="S55" s="248"/>
      <c r="T55" s="248"/>
      <c r="U55" s="248"/>
      <c r="V55" s="248"/>
      <c r="W55" s="248"/>
      <c r="X55" s="248"/>
      <c r="Y55" s="248"/>
      <c r="Z55" s="248"/>
      <c r="AA55" s="248"/>
      <c r="AB55" s="248"/>
      <c r="AC55" s="248"/>
    </row>
    <row r="56" spans="1:29" x14ac:dyDescent="0.2">
      <c r="A56" s="252">
        <v>3</v>
      </c>
      <c r="B56" s="276" t="s">
        <v>106</v>
      </c>
      <c r="C56" s="252" t="s">
        <v>107</v>
      </c>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row>
  </sheetData>
  <mergeCells count="18">
    <mergeCell ref="T4:U4"/>
    <mergeCell ref="V4:W4"/>
    <mergeCell ref="A1:B1"/>
    <mergeCell ref="B2:AB2"/>
    <mergeCell ref="A4:A5"/>
    <mergeCell ref="B4:B5"/>
    <mergeCell ref="C4:C5"/>
    <mergeCell ref="D4:E4"/>
    <mergeCell ref="F4:G4"/>
    <mergeCell ref="H4:I4"/>
    <mergeCell ref="J4:K4"/>
    <mergeCell ref="L4:M4"/>
    <mergeCell ref="N4:O4"/>
    <mergeCell ref="X4:Y4"/>
    <mergeCell ref="Z4:AA4"/>
    <mergeCell ref="AB4:AC4"/>
    <mergeCell ref="P4:Q4"/>
    <mergeCell ref="R4:S4"/>
  </mergeCells>
  <pageMargins left="0.59055118110236227" right="0.59055118110236227" top="0.59055118110236227" bottom="0.19685039370078741"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BK58"/>
  <sheetViews>
    <sheetView zoomScale="140" zoomScaleNormal="140" workbookViewId="0">
      <pane xSplit="4" ySplit="5" topLeftCell="AE6" activePane="bottomRight" state="frozen"/>
      <selection activeCell="C6" sqref="C6"/>
      <selection pane="topRight" activeCell="C6" sqref="C6"/>
      <selection pane="bottomLeft" activeCell="C6" sqref="C6"/>
      <selection pane="bottomRight" activeCell="AH8" sqref="AH8"/>
    </sheetView>
  </sheetViews>
  <sheetFormatPr defaultRowHeight="15.75" x14ac:dyDescent="0.25"/>
  <cols>
    <col min="1" max="1" width="3.125" style="99" bestFit="1" customWidth="1"/>
    <col min="2" max="2" width="14.625" style="99" customWidth="1"/>
    <col min="3" max="3" width="2.375" style="99" customWidth="1"/>
    <col min="4" max="4" width="5" style="99" customWidth="1"/>
    <col min="5" max="5" width="4.75" style="122" customWidth="1"/>
    <col min="6" max="6" width="4.375" style="99" bestFit="1" customWidth="1"/>
    <col min="7" max="7" width="4.625" style="99" bestFit="1" customWidth="1"/>
    <col min="8" max="8" width="4.25" style="99" bestFit="1" customWidth="1"/>
    <col min="9" max="9" width="4.25" style="99" customWidth="1"/>
    <col min="10" max="10" width="1.75" style="99" bestFit="1" customWidth="1"/>
    <col min="11" max="11" width="1.875" style="99" bestFit="1" customWidth="1"/>
    <col min="12" max="12" width="1.75" style="99" bestFit="1" customWidth="1"/>
    <col min="13" max="13" width="1.875" style="99" customWidth="1"/>
    <col min="14" max="14" width="3.5" style="99" bestFit="1" customWidth="1"/>
    <col min="15" max="15" width="2.5" style="99" bestFit="1" customWidth="1"/>
    <col min="16" max="16" width="2.875" style="100" bestFit="1" customWidth="1"/>
    <col min="17" max="17" width="4.375" style="122" bestFit="1" customWidth="1"/>
    <col min="18" max="18" width="3.625" style="99" bestFit="1" customWidth="1"/>
    <col min="19" max="19" width="2.5" style="99" bestFit="1" customWidth="1"/>
    <col min="20" max="20" width="3.125" style="99" bestFit="1" customWidth="1"/>
    <col min="21" max="21" width="3.5" style="99" customWidth="1"/>
    <col min="22" max="23" width="3.5" style="99" bestFit="1" customWidth="1"/>
    <col min="24" max="24" width="1.75" style="99" bestFit="1" customWidth="1"/>
    <col min="25" max="25" width="2.5" style="99" bestFit="1" customWidth="1"/>
    <col min="26" max="26" width="4.25" style="99" bestFit="1" customWidth="1"/>
    <col min="27" max="28" width="3.875" style="99" bestFit="1" customWidth="1"/>
    <col min="29" max="30" width="2.75" style="99" bestFit="1" customWidth="1"/>
    <col min="31" max="31" width="3.375" style="99" bestFit="1" customWidth="1"/>
    <col min="32" max="32" width="3" style="99" bestFit="1" customWidth="1"/>
    <col min="33" max="34" width="2.75" style="99" bestFit="1" customWidth="1"/>
    <col min="35" max="35" width="1.875" style="99" bestFit="1" customWidth="1"/>
    <col min="36" max="37" width="2.75" style="99" bestFit="1" customWidth="1"/>
    <col min="38" max="38" width="3.375" style="99" bestFit="1" customWidth="1"/>
    <col min="39" max="39" width="3" style="99" bestFit="1" customWidth="1"/>
    <col min="40" max="40" width="1.875" style="99" customWidth="1"/>
    <col min="41" max="41" width="2" style="99" customWidth="1"/>
    <col min="42" max="42" width="3" style="99" bestFit="1" customWidth="1"/>
    <col min="43" max="43" width="2.375" style="99" bestFit="1" customWidth="1"/>
    <col min="44" max="44" width="2.75" style="99" bestFit="1" customWidth="1"/>
    <col min="45" max="45" width="3" style="99" bestFit="1" customWidth="1"/>
    <col min="46" max="46" width="4.375" style="99" bestFit="1" customWidth="1"/>
    <col min="47" max="47" width="3.5" style="99" bestFit="1" customWidth="1"/>
    <col min="48" max="48" width="3" style="99" bestFit="1" customWidth="1"/>
    <col min="49" max="49" width="2.75" style="99" bestFit="1" customWidth="1"/>
    <col min="50" max="50" width="1.875" style="99" bestFit="1" customWidth="1"/>
    <col min="51" max="51" width="2.5" style="99" bestFit="1" customWidth="1"/>
    <col min="52" max="52" width="4.25" style="99" customWidth="1"/>
    <col min="53" max="53" width="2" style="99" bestFit="1" customWidth="1"/>
    <col min="54" max="55" width="1.75" style="99" bestFit="1" customWidth="1"/>
    <col min="56" max="56" width="4.25" style="99" bestFit="1" customWidth="1"/>
    <col min="57" max="58" width="4.75" style="99" customWidth="1"/>
    <col min="59" max="59" width="9" style="99" customWidth="1"/>
    <col min="60" max="63" width="9" style="312"/>
    <col min="64" max="16384" width="9" style="99"/>
  </cols>
  <sheetData>
    <row r="1" spans="1:63" ht="15.75" customHeight="1" x14ac:dyDescent="0.25">
      <c r="A1" s="570" t="s">
        <v>1143</v>
      </c>
      <c r="B1" s="570"/>
      <c r="C1" s="571" t="s">
        <v>1357</v>
      </c>
      <c r="D1" s="571"/>
      <c r="E1" s="571"/>
      <c r="F1" s="571"/>
      <c r="G1" s="571"/>
      <c r="H1" s="571"/>
      <c r="I1" s="571"/>
      <c r="J1" s="571"/>
      <c r="K1" s="571"/>
      <c r="L1" s="571"/>
      <c r="M1" s="571"/>
      <c r="N1" s="571"/>
      <c r="O1" s="571"/>
      <c r="P1" s="571"/>
      <c r="Q1" s="571"/>
      <c r="R1" s="571"/>
      <c r="S1" s="571"/>
      <c r="T1" s="571"/>
      <c r="U1" s="571"/>
      <c r="V1" s="571"/>
      <c r="W1" s="571"/>
      <c r="X1" s="571"/>
      <c r="Y1" s="571"/>
      <c r="Z1" s="571"/>
      <c r="AA1" s="571"/>
      <c r="AB1" s="571"/>
      <c r="AC1" s="571"/>
      <c r="AD1" s="571"/>
      <c r="AE1" s="571"/>
      <c r="AF1" s="571"/>
      <c r="AG1" s="571"/>
      <c r="AH1" s="571"/>
      <c r="AI1" s="571"/>
      <c r="AJ1" s="571"/>
      <c r="AK1" s="571"/>
      <c r="AL1" s="571"/>
      <c r="AM1" s="571"/>
      <c r="AN1" s="571"/>
      <c r="AO1" s="571"/>
      <c r="AP1" s="571"/>
      <c r="AQ1" s="571"/>
      <c r="AR1" s="571"/>
      <c r="AS1" s="571"/>
      <c r="AT1" s="571"/>
      <c r="AU1" s="571"/>
      <c r="AV1" s="571"/>
      <c r="AW1" s="571"/>
      <c r="AX1" s="571"/>
      <c r="AY1" s="571"/>
      <c r="AZ1" s="571"/>
      <c r="BA1" s="571"/>
      <c r="BB1" s="571"/>
      <c r="BC1" s="571"/>
      <c r="BD1" s="571"/>
      <c r="BE1" s="571"/>
      <c r="BF1" s="571"/>
    </row>
    <row r="2" spans="1:63" x14ac:dyDescent="0.25">
      <c r="A2" s="55"/>
      <c r="B2" s="56"/>
      <c r="C2" s="55"/>
      <c r="D2" s="55"/>
      <c r="E2" s="148"/>
      <c r="F2" s="55"/>
      <c r="G2" s="55"/>
      <c r="H2" s="55"/>
      <c r="I2" s="55"/>
      <c r="J2" s="55"/>
      <c r="K2" s="55"/>
      <c r="L2" s="55"/>
      <c r="M2" s="55"/>
      <c r="N2" s="55"/>
      <c r="O2" s="55"/>
      <c r="P2" s="101"/>
      <c r="Q2" s="148"/>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69" t="s">
        <v>1</v>
      </c>
      <c r="BC2" s="569"/>
      <c r="BD2" s="569"/>
      <c r="BE2" s="569"/>
      <c r="BF2" s="569"/>
    </row>
    <row r="3" spans="1:63" ht="12.75" customHeight="1" x14ac:dyDescent="0.25">
      <c r="A3" s="567" t="s">
        <v>1150</v>
      </c>
      <c r="B3" s="567" t="s">
        <v>3</v>
      </c>
      <c r="C3" s="567" t="s">
        <v>4</v>
      </c>
      <c r="D3" s="572" t="s">
        <v>1151</v>
      </c>
      <c r="E3" s="573"/>
      <c r="F3" s="573"/>
      <c r="G3" s="573"/>
      <c r="H3" s="573"/>
      <c r="I3" s="573"/>
      <c r="J3" s="573"/>
      <c r="K3" s="573"/>
      <c r="L3" s="573"/>
      <c r="M3" s="573"/>
      <c r="N3" s="573"/>
      <c r="O3" s="573"/>
      <c r="P3" s="573"/>
      <c r="Q3" s="573"/>
      <c r="R3" s="573"/>
      <c r="S3" s="573"/>
      <c r="T3" s="573"/>
      <c r="U3" s="573"/>
      <c r="V3" s="573"/>
      <c r="W3" s="573"/>
      <c r="X3" s="573"/>
      <c r="Y3" s="573"/>
      <c r="Z3" s="573"/>
      <c r="AA3" s="573"/>
      <c r="AB3" s="573"/>
      <c r="AC3" s="573"/>
      <c r="AD3" s="573"/>
      <c r="AE3" s="573"/>
      <c r="AF3" s="573"/>
      <c r="AG3" s="573"/>
      <c r="AH3" s="573"/>
      <c r="AI3" s="573"/>
      <c r="AJ3" s="573"/>
      <c r="AK3" s="573"/>
      <c r="AL3" s="573"/>
      <c r="AM3" s="573"/>
      <c r="AN3" s="573"/>
      <c r="AO3" s="573"/>
      <c r="AP3" s="573"/>
      <c r="AQ3" s="573"/>
      <c r="AR3" s="573"/>
      <c r="AS3" s="573"/>
      <c r="AT3" s="573"/>
      <c r="AU3" s="573"/>
      <c r="AV3" s="573"/>
      <c r="AW3" s="573"/>
      <c r="AX3" s="573"/>
      <c r="AY3" s="573"/>
      <c r="AZ3" s="573"/>
      <c r="BA3" s="573"/>
      <c r="BB3" s="573"/>
      <c r="BC3" s="574"/>
      <c r="BD3" s="567" t="s">
        <v>1152</v>
      </c>
      <c r="BE3" s="567" t="s">
        <v>1153</v>
      </c>
      <c r="BF3" s="567" t="s">
        <v>1154</v>
      </c>
    </row>
    <row r="4" spans="1:63" ht="23.25" customHeight="1" x14ac:dyDescent="0.25">
      <c r="A4" s="568"/>
      <c r="B4" s="568"/>
      <c r="C4" s="568"/>
      <c r="D4" s="102" t="s">
        <v>1201</v>
      </c>
      <c r="E4" s="119" t="s">
        <v>7</v>
      </c>
      <c r="F4" s="103" t="s">
        <v>10</v>
      </c>
      <c r="G4" s="104" t="s">
        <v>12</v>
      </c>
      <c r="H4" s="103" t="s">
        <v>15</v>
      </c>
      <c r="I4" s="103" t="s">
        <v>18</v>
      </c>
      <c r="J4" s="103" t="s">
        <v>21</v>
      </c>
      <c r="K4" s="103" t="s">
        <v>24</v>
      </c>
      <c r="L4" s="103" t="s">
        <v>27</v>
      </c>
      <c r="M4" s="103" t="s">
        <v>1038</v>
      </c>
      <c r="N4" s="103" t="s">
        <v>29</v>
      </c>
      <c r="O4" s="103" t="s">
        <v>32</v>
      </c>
      <c r="P4" s="147" t="s">
        <v>35</v>
      </c>
      <c r="Q4" s="119" t="s">
        <v>37</v>
      </c>
      <c r="R4" s="103" t="s">
        <v>40</v>
      </c>
      <c r="S4" s="103" t="s">
        <v>43</v>
      </c>
      <c r="T4" s="103" t="s">
        <v>46</v>
      </c>
      <c r="U4" s="103" t="s">
        <v>50</v>
      </c>
      <c r="V4" s="103" t="s">
        <v>53</v>
      </c>
      <c r="W4" s="103" t="s">
        <v>56</v>
      </c>
      <c r="X4" s="103" t="s">
        <v>59</v>
      </c>
      <c r="Y4" s="103" t="s">
        <v>94</v>
      </c>
      <c r="Z4" s="103" t="s">
        <v>62</v>
      </c>
      <c r="AA4" s="103" t="s">
        <v>170</v>
      </c>
      <c r="AB4" s="103" t="s">
        <v>171</v>
      </c>
      <c r="AC4" s="103" t="s">
        <v>166</v>
      </c>
      <c r="AD4" s="103" t="s">
        <v>167</v>
      </c>
      <c r="AE4" s="103" t="s">
        <v>168</v>
      </c>
      <c r="AF4" s="103" t="s">
        <v>169</v>
      </c>
      <c r="AG4" s="103" t="s">
        <v>184</v>
      </c>
      <c r="AH4" s="103" t="s">
        <v>172</v>
      </c>
      <c r="AI4" s="103" t="s">
        <v>1045</v>
      </c>
      <c r="AJ4" s="103" t="s">
        <v>64</v>
      </c>
      <c r="AK4" s="103" t="s">
        <v>70</v>
      </c>
      <c r="AL4" s="103" t="s">
        <v>88</v>
      </c>
      <c r="AM4" s="103" t="s">
        <v>91</v>
      </c>
      <c r="AN4" s="103" t="s">
        <v>186</v>
      </c>
      <c r="AO4" s="103" t="s">
        <v>185</v>
      </c>
      <c r="AP4" s="103" t="s">
        <v>173</v>
      </c>
      <c r="AQ4" s="103" t="s">
        <v>67</v>
      </c>
      <c r="AR4" s="103" t="s">
        <v>97</v>
      </c>
      <c r="AS4" s="103" t="s">
        <v>99</v>
      </c>
      <c r="AT4" s="103" t="s">
        <v>73</v>
      </c>
      <c r="AU4" s="103" t="s">
        <v>76</v>
      </c>
      <c r="AV4" s="103" t="s">
        <v>79</v>
      </c>
      <c r="AW4" s="103" t="s">
        <v>82</v>
      </c>
      <c r="AX4" s="103" t="s">
        <v>85</v>
      </c>
      <c r="AY4" s="103" t="s">
        <v>100</v>
      </c>
      <c r="AZ4" s="103" t="s">
        <v>101</v>
      </c>
      <c r="BA4" s="103" t="s">
        <v>103</v>
      </c>
      <c r="BB4" s="103" t="s">
        <v>105</v>
      </c>
      <c r="BC4" s="103" t="s">
        <v>107</v>
      </c>
      <c r="BD4" s="568"/>
      <c r="BE4" s="568"/>
      <c r="BF4" s="568"/>
    </row>
    <row r="5" spans="1:63" x14ac:dyDescent="0.25">
      <c r="A5" s="102"/>
      <c r="B5" s="102" t="s">
        <v>1155</v>
      </c>
      <c r="C5" s="102"/>
      <c r="D5" s="105">
        <v>23774.81</v>
      </c>
      <c r="E5" s="121"/>
      <c r="F5" s="105"/>
      <c r="G5" s="105"/>
      <c r="H5" s="105"/>
      <c r="I5" s="105"/>
      <c r="J5" s="105"/>
      <c r="K5" s="105"/>
      <c r="L5" s="105"/>
      <c r="M5" s="105"/>
      <c r="N5" s="105"/>
      <c r="O5" s="105"/>
      <c r="P5" s="105"/>
      <c r="Q5" s="121"/>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c r="AX5" s="105"/>
      <c r="AY5" s="105"/>
      <c r="AZ5" s="105"/>
      <c r="BA5" s="105"/>
      <c r="BB5" s="105"/>
      <c r="BC5" s="105"/>
      <c r="BD5" s="106">
        <v>1372</v>
      </c>
      <c r="BE5" s="105"/>
      <c r="BF5" s="106">
        <v>23774.81</v>
      </c>
    </row>
    <row r="6" spans="1:63" s="100" customFormat="1" ht="13.5" customHeight="1" x14ac:dyDescent="0.25">
      <c r="A6" s="107">
        <v>1</v>
      </c>
      <c r="B6" s="108" t="s">
        <v>6</v>
      </c>
      <c r="C6" s="109" t="s">
        <v>7</v>
      </c>
      <c r="D6" s="105">
        <v>19131.060000000001</v>
      </c>
      <c r="E6" s="427">
        <v>18063.780000000002</v>
      </c>
      <c r="F6" s="110"/>
      <c r="G6" s="110"/>
      <c r="H6" s="110">
        <v>3.84</v>
      </c>
      <c r="I6" s="110"/>
      <c r="J6" s="110"/>
      <c r="K6" s="110"/>
      <c r="L6" s="105"/>
      <c r="M6" s="110"/>
      <c r="N6" s="110">
        <v>2.75</v>
      </c>
      <c r="O6" s="110"/>
      <c r="P6" s="105">
        <v>1.8099999999999998</v>
      </c>
      <c r="Q6" s="120">
        <v>1058.8799999999999</v>
      </c>
      <c r="R6" s="110">
        <v>136</v>
      </c>
      <c r="S6" s="110">
        <v>1.25</v>
      </c>
      <c r="T6" s="110"/>
      <c r="U6" s="110">
        <v>119.86</v>
      </c>
      <c r="V6" s="110">
        <v>179.68</v>
      </c>
      <c r="W6" s="110">
        <v>174.58999999999997</v>
      </c>
      <c r="X6" s="110"/>
      <c r="Y6" s="110"/>
      <c r="Z6" s="110">
        <v>195.14999999999998</v>
      </c>
      <c r="AA6" s="110">
        <v>165.74</v>
      </c>
      <c r="AB6" s="110">
        <v>0.33</v>
      </c>
      <c r="AC6" s="110">
        <v>0.68</v>
      </c>
      <c r="AD6" s="110"/>
      <c r="AE6" s="110">
        <v>14.04</v>
      </c>
      <c r="AF6" s="110">
        <v>10.25</v>
      </c>
      <c r="AG6" s="110">
        <v>0.55000000000000004</v>
      </c>
      <c r="AH6" s="110"/>
      <c r="AI6" s="110"/>
      <c r="AJ6" s="110"/>
      <c r="AK6" s="110"/>
      <c r="AL6" s="110">
        <v>0.77</v>
      </c>
      <c r="AM6" s="110">
        <v>1.3800000000000001</v>
      </c>
      <c r="AN6" s="110"/>
      <c r="AO6" s="110"/>
      <c r="AP6" s="110">
        <v>1.4100000000000001</v>
      </c>
      <c r="AQ6" s="110"/>
      <c r="AR6" s="110">
        <v>1.1600000000000001</v>
      </c>
      <c r="AS6" s="110">
        <v>6.16</v>
      </c>
      <c r="AT6" s="110">
        <v>214.62</v>
      </c>
      <c r="AU6" s="110">
        <v>30.040000000000006</v>
      </c>
      <c r="AV6" s="110">
        <v>0.14000000000000001</v>
      </c>
      <c r="AW6" s="110">
        <v>0.23</v>
      </c>
      <c r="AX6" s="110"/>
      <c r="AY6" s="110"/>
      <c r="AZ6" s="110"/>
      <c r="BA6" s="110"/>
      <c r="BB6" s="110"/>
      <c r="BC6" s="110"/>
      <c r="BD6" s="106">
        <v>1067.28</v>
      </c>
      <c r="BE6" s="106">
        <v>-1038.9099999999999</v>
      </c>
      <c r="BF6" s="106">
        <v>18092.150000000001</v>
      </c>
      <c r="BH6" s="313">
        <f>'01CH'!D9</f>
        <v>19131.060000000005</v>
      </c>
      <c r="BI6" s="313">
        <f>BH6-D6</f>
        <v>0</v>
      </c>
      <c r="BJ6" s="313">
        <f>'03CH'!F9</f>
        <v>18092.150000000001</v>
      </c>
      <c r="BK6" s="313">
        <f>BJ6-BF6</f>
        <v>0</v>
      </c>
    </row>
    <row r="7" spans="1:63" ht="13.5" customHeight="1" x14ac:dyDescent="0.25">
      <c r="A7" s="111" t="s">
        <v>8</v>
      </c>
      <c r="B7" s="112" t="s">
        <v>9</v>
      </c>
      <c r="C7" s="113" t="s">
        <v>10</v>
      </c>
      <c r="D7" s="114">
        <v>7831.04</v>
      </c>
      <c r="E7" s="120">
        <v>4.37</v>
      </c>
      <c r="F7" s="428">
        <v>7473.46</v>
      </c>
      <c r="G7" s="115"/>
      <c r="H7" s="115">
        <v>3.84</v>
      </c>
      <c r="I7" s="115"/>
      <c r="J7" s="115"/>
      <c r="K7" s="115"/>
      <c r="L7" s="115"/>
      <c r="M7" s="115"/>
      <c r="N7" s="115"/>
      <c r="O7" s="115"/>
      <c r="P7" s="253">
        <v>0.53</v>
      </c>
      <c r="Q7" s="121">
        <v>353.21000000000004</v>
      </c>
      <c r="R7" s="114">
        <v>44</v>
      </c>
      <c r="S7" s="114">
        <v>0.5</v>
      </c>
      <c r="T7" s="114"/>
      <c r="U7" s="114">
        <v>33.260000000000005</v>
      </c>
      <c r="V7" s="114">
        <v>37.450000000000003</v>
      </c>
      <c r="W7" s="114">
        <v>51.48</v>
      </c>
      <c r="X7" s="114"/>
      <c r="Y7" s="114"/>
      <c r="Z7" s="114">
        <v>78.069999999999979</v>
      </c>
      <c r="AA7" s="114">
        <v>63.9</v>
      </c>
      <c r="AB7" s="114">
        <v>0.23</v>
      </c>
      <c r="AC7" s="114"/>
      <c r="AD7" s="114"/>
      <c r="AE7" s="114">
        <v>5.7399999999999993</v>
      </c>
      <c r="AF7" s="114">
        <v>6.3599999999999994</v>
      </c>
      <c r="AG7" s="114">
        <v>0.02</v>
      </c>
      <c r="AH7" s="114"/>
      <c r="AI7" s="114"/>
      <c r="AJ7" s="114"/>
      <c r="AK7" s="114"/>
      <c r="AL7" s="114"/>
      <c r="AM7" s="114">
        <v>1.08</v>
      </c>
      <c r="AN7" s="114"/>
      <c r="AO7" s="114"/>
      <c r="AP7" s="114">
        <v>0.74</v>
      </c>
      <c r="AQ7" s="114"/>
      <c r="AR7" s="114">
        <v>0.21000000000000002</v>
      </c>
      <c r="AS7" s="114">
        <v>1.42</v>
      </c>
      <c r="AT7" s="114">
        <v>97.079999999999984</v>
      </c>
      <c r="AU7" s="114">
        <v>9.4700000000000006</v>
      </c>
      <c r="AV7" s="114">
        <v>0.04</v>
      </c>
      <c r="AW7" s="114">
        <v>0.23</v>
      </c>
      <c r="AX7" s="114"/>
      <c r="AY7" s="114"/>
      <c r="AZ7" s="114"/>
      <c r="BA7" s="114"/>
      <c r="BB7" s="114"/>
      <c r="BC7" s="115"/>
      <c r="BD7" s="116">
        <v>357.58000000000004</v>
      </c>
      <c r="BE7" s="116">
        <v>-357.58000000000004</v>
      </c>
      <c r="BF7" s="116">
        <v>7473.46</v>
      </c>
      <c r="BH7" s="313">
        <f>'01CH'!D10</f>
        <v>7831.04</v>
      </c>
      <c r="BI7" s="313">
        <f t="shared" ref="BI7:BI56" si="0">BH7-D7</f>
        <v>0</v>
      </c>
      <c r="BJ7" s="313">
        <f>'03CH'!F10</f>
        <v>7473.4599999999991</v>
      </c>
      <c r="BK7" s="313">
        <f t="shared" ref="BK7:BK56" si="1">BJ7-BF7</f>
        <v>0</v>
      </c>
    </row>
    <row r="8" spans="1:63" s="128" customFormat="1" ht="13.5" customHeight="1" x14ac:dyDescent="0.25">
      <c r="A8" s="123"/>
      <c r="B8" s="131" t="s">
        <v>1036</v>
      </c>
      <c r="C8" s="132" t="s">
        <v>12</v>
      </c>
      <c r="D8" s="124">
        <v>7831.04</v>
      </c>
      <c r="E8" s="149">
        <v>4.37</v>
      </c>
      <c r="F8" s="124"/>
      <c r="G8" s="429">
        <v>7473.46</v>
      </c>
      <c r="H8" s="124">
        <v>3.84</v>
      </c>
      <c r="I8" s="124"/>
      <c r="J8" s="124"/>
      <c r="K8" s="124"/>
      <c r="L8" s="124"/>
      <c r="M8" s="124"/>
      <c r="N8" s="124"/>
      <c r="O8" s="124"/>
      <c r="P8" s="125">
        <v>0.53</v>
      </c>
      <c r="Q8" s="149">
        <v>353.21000000000004</v>
      </c>
      <c r="R8" s="124">
        <v>44</v>
      </c>
      <c r="S8" s="124">
        <v>0.5</v>
      </c>
      <c r="T8" s="124"/>
      <c r="U8" s="124">
        <v>33.260000000000005</v>
      </c>
      <c r="V8" s="124">
        <v>37.450000000000003</v>
      </c>
      <c r="W8" s="124">
        <v>51.48</v>
      </c>
      <c r="X8" s="124"/>
      <c r="Y8" s="125"/>
      <c r="Z8" s="124">
        <v>78.069999999999979</v>
      </c>
      <c r="AA8" s="124">
        <v>63.9</v>
      </c>
      <c r="AB8" s="124">
        <v>0.23</v>
      </c>
      <c r="AC8" s="124"/>
      <c r="AD8" s="124"/>
      <c r="AE8" s="124">
        <v>5.7399999999999993</v>
      </c>
      <c r="AF8" s="124">
        <v>6.3599999999999994</v>
      </c>
      <c r="AG8" s="124">
        <v>0.02</v>
      </c>
      <c r="AH8" s="124"/>
      <c r="AI8" s="124"/>
      <c r="AJ8" s="124"/>
      <c r="AK8" s="124"/>
      <c r="AL8" s="124"/>
      <c r="AM8" s="124">
        <v>1.08</v>
      </c>
      <c r="AN8" s="124"/>
      <c r="AO8" s="124"/>
      <c r="AP8" s="124">
        <v>0.74</v>
      </c>
      <c r="AQ8" s="124"/>
      <c r="AR8" s="124">
        <v>0.21000000000000002</v>
      </c>
      <c r="AS8" s="124">
        <v>1.42</v>
      </c>
      <c r="AT8" s="124">
        <v>97.079999999999984</v>
      </c>
      <c r="AU8" s="124">
        <v>9.4700000000000006</v>
      </c>
      <c r="AV8" s="124">
        <v>0.04</v>
      </c>
      <c r="AW8" s="124">
        <v>0.23</v>
      </c>
      <c r="AX8" s="124"/>
      <c r="AY8" s="124"/>
      <c r="AZ8" s="124"/>
      <c r="BA8" s="124"/>
      <c r="BB8" s="124"/>
      <c r="BC8" s="124"/>
      <c r="BD8" s="127">
        <v>357.58000000000004</v>
      </c>
      <c r="BE8" s="127">
        <v>-357.58000000000004</v>
      </c>
      <c r="BF8" s="127">
        <v>7473.46</v>
      </c>
      <c r="BG8" s="306"/>
      <c r="BH8" s="313">
        <f>'01CH'!D11</f>
        <v>7831.04</v>
      </c>
      <c r="BI8" s="313">
        <f t="shared" si="0"/>
        <v>0</v>
      </c>
      <c r="BJ8" s="313">
        <f>'03CH'!F11</f>
        <v>7473.4599999999991</v>
      </c>
      <c r="BK8" s="313">
        <f t="shared" si="1"/>
        <v>0</v>
      </c>
    </row>
    <row r="9" spans="1:63" ht="13.5" customHeight="1" x14ac:dyDescent="0.25">
      <c r="A9" s="111" t="s">
        <v>13</v>
      </c>
      <c r="B9" s="112" t="s">
        <v>14</v>
      </c>
      <c r="C9" s="113" t="s">
        <v>15</v>
      </c>
      <c r="D9" s="115">
        <v>1118.4100000000001</v>
      </c>
      <c r="E9" s="120"/>
      <c r="F9" s="114"/>
      <c r="G9" s="115"/>
      <c r="H9" s="428">
        <v>1096.8100000000002</v>
      </c>
      <c r="I9" s="115"/>
      <c r="J9" s="115"/>
      <c r="K9" s="115"/>
      <c r="L9" s="115"/>
      <c r="M9" s="115"/>
      <c r="N9" s="114"/>
      <c r="O9" s="115"/>
      <c r="P9" s="253"/>
      <c r="Q9" s="120">
        <v>21.599999999999994</v>
      </c>
      <c r="R9" s="115"/>
      <c r="S9" s="115"/>
      <c r="T9" s="115"/>
      <c r="U9" s="115">
        <v>4.8</v>
      </c>
      <c r="V9" s="115">
        <v>6.01</v>
      </c>
      <c r="W9" s="115">
        <v>7.74</v>
      </c>
      <c r="X9" s="115"/>
      <c r="Y9" s="114"/>
      <c r="Z9" s="115">
        <v>2.0099999999999998</v>
      </c>
      <c r="AA9" s="115">
        <v>2.0099999999999998</v>
      </c>
      <c r="AB9" s="115"/>
      <c r="AC9" s="115"/>
      <c r="AD9" s="115"/>
      <c r="AE9" s="115"/>
      <c r="AF9" s="115"/>
      <c r="AG9" s="115"/>
      <c r="AH9" s="115"/>
      <c r="AI9" s="115"/>
      <c r="AJ9" s="115"/>
      <c r="AK9" s="115"/>
      <c r="AL9" s="115"/>
      <c r="AM9" s="115"/>
      <c r="AN9" s="115"/>
      <c r="AO9" s="115"/>
      <c r="AP9" s="115"/>
      <c r="AQ9" s="115"/>
      <c r="AR9" s="115"/>
      <c r="AS9" s="115"/>
      <c r="AT9" s="115">
        <v>0.7</v>
      </c>
      <c r="AU9" s="115">
        <v>0.33999999999999997</v>
      </c>
      <c r="AV9" s="115"/>
      <c r="AW9" s="115"/>
      <c r="AX9" s="115"/>
      <c r="AY9" s="115"/>
      <c r="AZ9" s="115"/>
      <c r="BA9" s="115"/>
      <c r="BB9" s="115"/>
      <c r="BC9" s="115"/>
      <c r="BD9" s="116">
        <v>21.599999999999994</v>
      </c>
      <c r="BE9" s="116">
        <v>2.0300000000000047</v>
      </c>
      <c r="BF9" s="116">
        <v>1120.44</v>
      </c>
      <c r="BH9" s="313">
        <f>'01CH'!D12</f>
        <v>1118.4100000000001</v>
      </c>
      <c r="BI9" s="313">
        <f t="shared" si="0"/>
        <v>0</v>
      </c>
      <c r="BJ9" s="313">
        <f>'03CH'!F12</f>
        <v>1120.44</v>
      </c>
      <c r="BK9" s="313">
        <f t="shared" si="1"/>
        <v>0</v>
      </c>
    </row>
    <row r="10" spans="1:63" ht="13.5" customHeight="1" x14ac:dyDescent="0.25">
      <c r="A10" s="111" t="s">
        <v>16</v>
      </c>
      <c r="B10" s="112" t="s">
        <v>17</v>
      </c>
      <c r="C10" s="113" t="s">
        <v>18</v>
      </c>
      <c r="D10" s="115">
        <v>9685.61</v>
      </c>
      <c r="E10" s="120">
        <v>4.0299999999999994</v>
      </c>
      <c r="F10" s="115"/>
      <c r="G10" s="115"/>
      <c r="H10" s="115"/>
      <c r="I10" s="428">
        <v>9067.3900000000012</v>
      </c>
      <c r="J10" s="115"/>
      <c r="K10" s="115"/>
      <c r="L10" s="115"/>
      <c r="M10" s="115"/>
      <c r="N10" s="115">
        <v>2.75</v>
      </c>
      <c r="O10" s="115"/>
      <c r="P10" s="253">
        <v>1.2799999999999998</v>
      </c>
      <c r="Q10" s="120">
        <v>614.19000000000005</v>
      </c>
      <c r="R10" s="115">
        <v>84.4</v>
      </c>
      <c r="S10" s="115">
        <v>0.75</v>
      </c>
      <c r="T10" s="115"/>
      <c r="U10" s="115">
        <v>73.5</v>
      </c>
      <c r="V10" s="115">
        <v>103.39000000000001</v>
      </c>
      <c r="W10" s="115">
        <v>111.86</v>
      </c>
      <c r="X10" s="115"/>
      <c r="Y10" s="114"/>
      <c r="Z10" s="115">
        <v>101.83</v>
      </c>
      <c r="AA10" s="115">
        <v>86.89</v>
      </c>
      <c r="AB10" s="115">
        <v>0.1</v>
      </c>
      <c r="AC10" s="115">
        <v>0.68</v>
      </c>
      <c r="AD10" s="115"/>
      <c r="AE10" s="115">
        <v>8.3000000000000007</v>
      </c>
      <c r="AF10" s="115">
        <v>3.8899999999999997</v>
      </c>
      <c r="AG10" s="115">
        <v>0.53</v>
      </c>
      <c r="AH10" s="115"/>
      <c r="AI10" s="115"/>
      <c r="AJ10" s="115"/>
      <c r="AK10" s="115"/>
      <c r="AL10" s="115">
        <v>0.77</v>
      </c>
      <c r="AM10" s="115"/>
      <c r="AN10" s="115"/>
      <c r="AO10" s="115"/>
      <c r="AP10" s="115">
        <v>0.67</v>
      </c>
      <c r="AQ10" s="115"/>
      <c r="AR10" s="115">
        <v>0.95000000000000018</v>
      </c>
      <c r="AS10" s="115">
        <v>4.74</v>
      </c>
      <c r="AT10" s="115">
        <v>112.53999999999999</v>
      </c>
      <c r="AU10" s="115">
        <v>20.130000000000003</v>
      </c>
      <c r="AV10" s="115">
        <v>0.1</v>
      </c>
      <c r="AW10" s="115"/>
      <c r="AX10" s="115"/>
      <c r="AY10" s="115"/>
      <c r="AZ10" s="115"/>
      <c r="BA10" s="115"/>
      <c r="BB10" s="115"/>
      <c r="BC10" s="115"/>
      <c r="BD10" s="116">
        <v>618.22</v>
      </c>
      <c r="BE10" s="116">
        <v>-618.22</v>
      </c>
      <c r="BF10" s="116">
        <v>9067.3900000000012</v>
      </c>
      <c r="BH10" s="313">
        <f>'01CH'!D13</f>
        <v>9685.61</v>
      </c>
      <c r="BI10" s="313">
        <f t="shared" si="0"/>
        <v>0</v>
      </c>
      <c r="BJ10" s="313">
        <f>'03CH'!F13</f>
        <v>9067.3900000000012</v>
      </c>
      <c r="BK10" s="313">
        <f t="shared" si="1"/>
        <v>0</v>
      </c>
    </row>
    <row r="11" spans="1:63" ht="13.5" customHeight="1" x14ac:dyDescent="0.25">
      <c r="A11" s="111" t="s">
        <v>19</v>
      </c>
      <c r="B11" s="112" t="s">
        <v>20</v>
      </c>
      <c r="C11" s="113" t="s">
        <v>21</v>
      </c>
      <c r="D11" s="115"/>
      <c r="E11" s="120"/>
      <c r="F11" s="114"/>
      <c r="G11" s="115"/>
      <c r="H11" s="115"/>
      <c r="I11" s="115"/>
      <c r="J11" s="428"/>
      <c r="K11" s="115"/>
      <c r="L11" s="115"/>
      <c r="M11" s="115"/>
      <c r="N11" s="114"/>
      <c r="O11" s="115"/>
      <c r="P11" s="253"/>
      <c r="Q11" s="120"/>
      <c r="R11" s="115"/>
      <c r="S11" s="115"/>
      <c r="T11" s="115"/>
      <c r="U11" s="115"/>
      <c r="V11" s="115"/>
      <c r="W11" s="115"/>
      <c r="X11" s="115"/>
      <c r="Y11" s="114"/>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4"/>
      <c r="BE11" s="114"/>
      <c r="BF11" s="114"/>
      <c r="BH11" s="313">
        <f>'01CH'!D14</f>
        <v>0</v>
      </c>
      <c r="BI11" s="313">
        <f t="shared" si="0"/>
        <v>0</v>
      </c>
      <c r="BJ11" s="313">
        <f>'03CH'!F14</f>
        <v>0</v>
      </c>
      <c r="BK11" s="313">
        <f t="shared" si="1"/>
        <v>0</v>
      </c>
    </row>
    <row r="12" spans="1:63" ht="13.5" customHeight="1" x14ac:dyDescent="0.25">
      <c r="A12" s="111" t="s">
        <v>22</v>
      </c>
      <c r="B12" s="112" t="s">
        <v>23</v>
      </c>
      <c r="C12" s="113" t="s">
        <v>24</v>
      </c>
      <c r="D12" s="115"/>
      <c r="E12" s="120"/>
      <c r="F12" s="114"/>
      <c r="G12" s="115"/>
      <c r="H12" s="115"/>
      <c r="I12" s="115"/>
      <c r="J12" s="115"/>
      <c r="K12" s="428"/>
      <c r="L12" s="115"/>
      <c r="M12" s="115"/>
      <c r="N12" s="114"/>
      <c r="O12" s="115"/>
      <c r="P12" s="253"/>
      <c r="Q12" s="120"/>
      <c r="R12" s="115"/>
      <c r="S12" s="115"/>
      <c r="T12" s="115"/>
      <c r="U12" s="115"/>
      <c r="V12" s="115"/>
      <c r="W12" s="115"/>
      <c r="X12" s="115"/>
      <c r="Y12" s="114"/>
      <c r="Z12" s="115"/>
      <c r="AA12" s="115"/>
      <c r="AB12" s="115"/>
      <c r="AC12" s="115"/>
      <c r="AD12" s="115"/>
      <c r="AE12" s="115"/>
      <c r="AF12" s="115"/>
      <c r="AG12" s="115"/>
      <c r="AH12" s="115"/>
      <c r="AI12" s="115"/>
      <c r="AJ12" s="115"/>
      <c r="AK12" s="115"/>
      <c r="AL12" s="115"/>
      <c r="AM12" s="115"/>
      <c r="AN12" s="115"/>
      <c r="AO12" s="115"/>
      <c r="AP12" s="115"/>
      <c r="AQ12" s="115"/>
      <c r="AR12" s="115"/>
      <c r="AS12" s="115"/>
      <c r="AT12" s="115"/>
      <c r="AU12" s="115"/>
      <c r="AV12" s="115"/>
      <c r="AW12" s="115"/>
      <c r="AX12" s="115"/>
      <c r="AY12" s="115"/>
      <c r="AZ12" s="115"/>
      <c r="BA12" s="115"/>
      <c r="BB12" s="115"/>
      <c r="BC12" s="115"/>
      <c r="BD12" s="114"/>
      <c r="BE12" s="114"/>
      <c r="BF12" s="114"/>
      <c r="BH12" s="313">
        <f>'01CH'!D15</f>
        <v>0</v>
      </c>
      <c r="BI12" s="313">
        <f t="shared" si="0"/>
        <v>0</v>
      </c>
      <c r="BJ12" s="313">
        <f>'03CH'!F15</f>
        <v>0</v>
      </c>
      <c r="BK12" s="313">
        <f t="shared" si="1"/>
        <v>0</v>
      </c>
    </row>
    <row r="13" spans="1:63" ht="13.5" customHeight="1" x14ac:dyDescent="0.25">
      <c r="A13" s="111" t="s">
        <v>25</v>
      </c>
      <c r="B13" s="112" t="s">
        <v>26</v>
      </c>
      <c r="C13" s="113" t="s">
        <v>27</v>
      </c>
      <c r="D13" s="115"/>
      <c r="E13" s="120"/>
      <c r="F13" s="114"/>
      <c r="G13" s="115"/>
      <c r="H13" s="115"/>
      <c r="I13" s="115"/>
      <c r="J13" s="115"/>
      <c r="K13" s="115"/>
      <c r="L13" s="428"/>
      <c r="M13" s="115"/>
      <c r="N13" s="115"/>
      <c r="O13" s="115"/>
      <c r="P13" s="253"/>
      <c r="Q13" s="120"/>
      <c r="R13" s="115"/>
      <c r="S13" s="115"/>
      <c r="T13" s="115"/>
      <c r="U13" s="115"/>
      <c r="V13" s="115"/>
      <c r="W13" s="115"/>
      <c r="X13" s="115"/>
      <c r="Y13" s="114"/>
      <c r="Z13" s="115"/>
      <c r="AA13" s="115"/>
      <c r="AB13" s="115"/>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4"/>
      <c r="BE13" s="114"/>
      <c r="BF13" s="114"/>
      <c r="BH13" s="313">
        <f>'01CH'!D16</f>
        <v>0</v>
      </c>
      <c r="BI13" s="313">
        <f t="shared" si="0"/>
        <v>0</v>
      </c>
      <c r="BJ13" s="313">
        <f>'03CH'!F16</f>
        <v>0</v>
      </c>
      <c r="BK13" s="313">
        <f t="shared" si="1"/>
        <v>0</v>
      </c>
    </row>
    <row r="14" spans="1:63" s="128" customFormat="1" ht="13.5" customHeight="1" x14ac:dyDescent="0.25">
      <c r="A14" s="123"/>
      <c r="B14" s="131" t="s">
        <v>1037</v>
      </c>
      <c r="C14" s="132" t="s">
        <v>1038</v>
      </c>
      <c r="D14" s="124"/>
      <c r="E14" s="149"/>
      <c r="F14" s="125"/>
      <c r="G14" s="124"/>
      <c r="H14" s="124"/>
      <c r="I14" s="124"/>
      <c r="J14" s="124"/>
      <c r="K14" s="124"/>
      <c r="L14" s="125"/>
      <c r="M14" s="430"/>
      <c r="N14" s="124"/>
      <c r="O14" s="124"/>
      <c r="P14" s="125"/>
      <c r="Q14" s="149"/>
      <c r="R14" s="124"/>
      <c r="S14" s="124"/>
      <c r="T14" s="124"/>
      <c r="U14" s="124"/>
      <c r="V14" s="124"/>
      <c r="W14" s="124"/>
      <c r="X14" s="124"/>
      <c r="Y14" s="125"/>
      <c r="Z14" s="124"/>
      <c r="AA14" s="124"/>
      <c r="AB14" s="124"/>
      <c r="AC14" s="124"/>
      <c r="AD14" s="124"/>
      <c r="AE14" s="124"/>
      <c r="AF14" s="124"/>
      <c r="AG14" s="124"/>
      <c r="AH14" s="124"/>
      <c r="AI14" s="124"/>
      <c r="AJ14" s="124"/>
      <c r="AK14" s="124"/>
      <c r="AL14" s="124"/>
      <c r="AM14" s="124"/>
      <c r="AN14" s="124"/>
      <c r="AO14" s="124"/>
      <c r="AP14" s="124"/>
      <c r="AQ14" s="124"/>
      <c r="AR14" s="124"/>
      <c r="AS14" s="124"/>
      <c r="AT14" s="124"/>
      <c r="AU14" s="124"/>
      <c r="AV14" s="124"/>
      <c r="AW14" s="124"/>
      <c r="AX14" s="124"/>
      <c r="AY14" s="124"/>
      <c r="AZ14" s="124"/>
      <c r="BA14" s="124"/>
      <c r="BB14" s="124"/>
      <c r="BC14" s="124"/>
      <c r="BD14" s="125"/>
      <c r="BE14" s="125"/>
      <c r="BF14" s="125"/>
      <c r="BG14" s="306"/>
      <c r="BH14" s="313">
        <f>'01CH'!D17</f>
        <v>0</v>
      </c>
      <c r="BI14" s="313">
        <f t="shared" si="0"/>
        <v>0</v>
      </c>
      <c r="BJ14" s="313">
        <f>'03CH'!F17</f>
        <v>0</v>
      </c>
      <c r="BK14" s="313">
        <f t="shared" si="1"/>
        <v>0</v>
      </c>
    </row>
    <row r="15" spans="1:63" ht="13.5" customHeight="1" x14ac:dyDescent="0.25">
      <c r="A15" s="111" t="s">
        <v>28</v>
      </c>
      <c r="B15" s="112" t="s">
        <v>140</v>
      </c>
      <c r="C15" s="113" t="s">
        <v>29</v>
      </c>
      <c r="D15" s="115">
        <v>496</v>
      </c>
      <c r="E15" s="120"/>
      <c r="F15" s="114"/>
      <c r="G15" s="115"/>
      <c r="H15" s="115"/>
      <c r="I15" s="115"/>
      <c r="J15" s="115"/>
      <c r="K15" s="115"/>
      <c r="L15" s="115"/>
      <c r="M15" s="114"/>
      <c r="N15" s="431">
        <v>426.12</v>
      </c>
      <c r="O15" s="115"/>
      <c r="P15" s="253"/>
      <c r="Q15" s="120">
        <v>69.879999999999981</v>
      </c>
      <c r="R15" s="115">
        <v>7.6</v>
      </c>
      <c r="S15" s="115"/>
      <c r="T15" s="115"/>
      <c r="U15" s="115">
        <v>8.3000000000000007</v>
      </c>
      <c r="V15" s="115">
        <v>32.83</v>
      </c>
      <c r="W15" s="115">
        <v>3.5100000000000002</v>
      </c>
      <c r="X15" s="115"/>
      <c r="Y15" s="114"/>
      <c r="Z15" s="115">
        <v>13.24</v>
      </c>
      <c r="AA15" s="115">
        <v>12.94</v>
      </c>
      <c r="AB15" s="115"/>
      <c r="AC15" s="115"/>
      <c r="AD15" s="115"/>
      <c r="AE15" s="115"/>
      <c r="AF15" s="115"/>
      <c r="AG15" s="115"/>
      <c r="AH15" s="115"/>
      <c r="AI15" s="115"/>
      <c r="AJ15" s="115"/>
      <c r="AK15" s="115"/>
      <c r="AL15" s="115"/>
      <c r="AM15" s="115">
        <v>0.3</v>
      </c>
      <c r="AN15" s="115"/>
      <c r="AO15" s="115"/>
      <c r="AP15" s="115"/>
      <c r="AQ15" s="115"/>
      <c r="AR15" s="115"/>
      <c r="AS15" s="115"/>
      <c r="AT15" s="115">
        <v>4.3</v>
      </c>
      <c r="AU15" s="115">
        <v>9.9999999999999992E-2</v>
      </c>
      <c r="AV15" s="115"/>
      <c r="AW15" s="115"/>
      <c r="AX15" s="115"/>
      <c r="AY15" s="115"/>
      <c r="AZ15" s="115"/>
      <c r="BA15" s="115"/>
      <c r="BB15" s="115"/>
      <c r="BC15" s="115"/>
      <c r="BD15" s="116">
        <v>69.879999999999981</v>
      </c>
      <c r="BE15" s="116">
        <v>-67.129999999999981</v>
      </c>
      <c r="BF15" s="116">
        <v>428.87</v>
      </c>
      <c r="BH15" s="313">
        <f>'01CH'!D18</f>
        <v>496</v>
      </c>
      <c r="BI15" s="313">
        <f t="shared" si="0"/>
        <v>0</v>
      </c>
      <c r="BJ15" s="313">
        <f>'03CH'!F18</f>
        <v>428.87000000000006</v>
      </c>
      <c r="BK15" s="313">
        <f t="shared" si="1"/>
        <v>0</v>
      </c>
    </row>
    <row r="16" spans="1:63" ht="13.5" customHeight="1" x14ac:dyDescent="0.25">
      <c r="A16" s="111" t="s">
        <v>30</v>
      </c>
      <c r="B16" s="112" t="s">
        <v>31</v>
      </c>
      <c r="C16" s="113" t="s">
        <v>32</v>
      </c>
      <c r="D16" s="115"/>
      <c r="E16" s="120"/>
      <c r="F16" s="114"/>
      <c r="G16" s="115"/>
      <c r="H16" s="115"/>
      <c r="I16" s="115"/>
      <c r="J16" s="114"/>
      <c r="K16" s="114"/>
      <c r="L16" s="115"/>
      <c r="M16" s="114"/>
      <c r="N16" s="114"/>
      <c r="O16" s="428"/>
      <c r="P16" s="253"/>
      <c r="Q16" s="120"/>
      <c r="R16" s="115"/>
      <c r="S16" s="115"/>
      <c r="T16" s="115"/>
      <c r="U16" s="115"/>
      <c r="V16" s="115"/>
      <c r="W16" s="115"/>
      <c r="X16" s="115"/>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6"/>
      <c r="BF16" s="116"/>
      <c r="BH16" s="313">
        <f>'01CH'!D19</f>
        <v>0</v>
      </c>
      <c r="BI16" s="313">
        <f t="shared" si="0"/>
        <v>0</v>
      </c>
      <c r="BJ16" s="313">
        <f>'03CH'!F19</f>
        <v>0</v>
      </c>
      <c r="BK16" s="313">
        <f t="shared" si="1"/>
        <v>0</v>
      </c>
    </row>
    <row r="17" spans="1:63" ht="13.5" customHeight="1" x14ac:dyDescent="0.25">
      <c r="A17" s="111" t="s">
        <v>33</v>
      </c>
      <c r="B17" s="112" t="s">
        <v>34</v>
      </c>
      <c r="C17" s="113" t="s">
        <v>35</v>
      </c>
      <c r="D17" s="115"/>
      <c r="E17" s="120"/>
      <c r="F17" s="114"/>
      <c r="G17" s="115"/>
      <c r="H17" s="115"/>
      <c r="I17" s="115"/>
      <c r="J17" s="115"/>
      <c r="K17" s="115"/>
      <c r="L17" s="115"/>
      <c r="M17" s="115"/>
      <c r="N17" s="114"/>
      <c r="O17" s="114"/>
      <c r="P17" s="428"/>
      <c r="Q17" s="120"/>
      <c r="R17" s="115"/>
      <c r="S17" s="115"/>
      <c r="T17" s="115"/>
      <c r="U17" s="115"/>
      <c r="V17" s="115"/>
      <c r="W17" s="115"/>
      <c r="X17" s="115"/>
      <c r="Y17" s="114"/>
      <c r="Z17" s="115"/>
      <c r="AA17" s="115"/>
      <c r="AB17" s="115"/>
      <c r="AC17" s="115"/>
      <c r="AD17" s="115"/>
      <c r="AE17" s="115"/>
      <c r="AF17" s="115"/>
      <c r="AG17" s="115"/>
      <c r="AH17" s="115"/>
      <c r="AI17" s="115"/>
      <c r="AJ17" s="115"/>
      <c r="AK17" s="115"/>
      <c r="AL17" s="115"/>
      <c r="AM17" s="115"/>
      <c r="AN17" s="115"/>
      <c r="AO17" s="115"/>
      <c r="AP17" s="115"/>
      <c r="AQ17" s="115"/>
      <c r="AR17" s="115"/>
      <c r="AS17" s="115"/>
      <c r="AT17" s="115"/>
      <c r="AU17" s="115"/>
      <c r="AV17" s="115"/>
      <c r="AW17" s="115"/>
      <c r="AX17" s="115"/>
      <c r="AY17" s="115"/>
      <c r="AZ17" s="115"/>
      <c r="BA17" s="115"/>
      <c r="BB17" s="115"/>
      <c r="BC17" s="115"/>
      <c r="BD17" s="116"/>
      <c r="BE17" s="116">
        <v>1.9899999999999998</v>
      </c>
      <c r="BF17" s="116">
        <v>1.9899999999999998</v>
      </c>
      <c r="BH17" s="313">
        <f>'01CH'!D20</f>
        <v>0</v>
      </c>
      <c r="BI17" s="313">
        <f t="shared" si="0"/>
        <v>0</v>
      </c>
      <c r="BJ17" s="313">
        <f>'03CH'!F20</f>
        <v>1.9900000000000002</v>
      </c>
      <c r="BK17" s="313">
        <f t="shared" si="1"/>
        <v>0</v>
      </c>
    </row>
    <row r="18" spans="1:63" s="122" customFormat="1" ht="13.5" customHeight="1" x14ac:dyDescent="0.25">
      <c r="A18" s="117">
        <v>2</v>
      </c>
      <c r="B18" s="118" t="s">
        <v>36</v>
      </c>
      <c r="C18" s="129" t="s">
        <v>37</v>
      </c>
      <c r="D18" s="121">
        <v>4643.75</v>
      </c>
      <c r="E18" s="121">
        <v>19.97</v>
      </c>
      <c r="F18" s="121"/>
      <c r="G18" s="121"/>
      <c r="H18" s="121">
        <v>19.79</v>
      </c>
      <c r="I18" s="121"/>
      <c r="J18" s="121"/>
      <c r="K18" s="121"/>
      <c r="L18" s="121"/>
      <c r="M18" s="121"/>
      <c r="N18" s="121"/>
      <c r="O18" s="121"/>
      <c r="P18" s="121">
        <v>0.18</v>
      </c>
      <c r="Q18" s="427">
        <v>4339.03</v>
      </c>
      <c r="R18" s="121">
        <v>17</v>
      </c>
      <c r="S18" s="121"/>
      <c r="T18" s="121"/>
      <c r="U18" s="121">
        <v>30.139999999999997</v>
      </c>
      <c r="V18" s="121">
        <v>44.809999999999995</v>
      </c>
      <c r="W18" s="121">
        <v>51.54</v>
      </c>
      <c r="X18" s="121"/>
      <c r="Y18" s="121"/>
      <c r="Z18" s="121">
        <v>125.63000000000001</v>
      </c>
      <c r="AA18" s="121">
        <v>111.91</v>
      </c>
      <c r="AB18" s="121"/>
      <c r="AC18" s="121">
        <v>2.0300000000000002</v>
      </c>
      <c r="AD18" s="121">
        <v>7.0000000000000007E-2</v>
      </c>
      <c r="AE18" s="121">
        <v>3.2</v>
      </c>
      <c r="AF18" s="121">
        <v>1.95</v>
      </c>
      <c r="AG18" s="121"/>
      <c r="AH18" s="121">
        <v>6.9999999999999993E-2</v>
      </c>
      <c r="AI18" s="121"/>
      <c r="AJ18" s="121">
        <v>0.65</v>
      </c>
      <c r="AK18" s="121"/>
      <c r="AL18" s="121">
        <v>0.1</v>
      </c>
      <c r="AM18" s="121"/>
      <c r="AN18" s="121"/>
      <c r="AO18" s="121"/>
      <c r="AP18" s="121">
        <v>5.65</v>
      </c>
      <c r="AQ18" s="121"/>
      <c r="AR18" s="121">
        <v>1.3599999999999999</v>
      </c>
      <c r="AS18" s="121">
        <v>10.259999999999998</v>
      </c>
      <c r="AT18" s="121">
        <v>3.1399999999998727</v>
      </c>
      <c r="AU18" s="121">
        <v>0.26000000000000512</v>
      </c>
      <c r="AV18" s="121">
        <v>0.60999999999999943</v>
      </c>
      <c r="AW18" s="121"/>
      <c r="AX18" s="121"/>
      <c r="AY18" s="121"/>
      <c r="AZ18" s="121"/>
      <c r="BA18" s="121"/>
      <c r="BB18" s="121"/>
      <c r="BC18" s="120"/>
      <c r="BD18" s="130">
        <v>304.71999999999997</v>
      </c>
      <c r="BE18" s="130">
        <v>1038.9099999999999</v>
      </c>
      <c r="BF18" s="130">
        <v>5682.66</v>
      </c>
      <c r="BG18" s="100"/>
      <c r="BH18" s="313">
        <f>'01CH'!D21</f>
        <v>4643.75</v>
      </c>
      <c r="BI18" s="313">
        <f t="shared" si="0"/>
        <v>0</v>
      </c>
      <c r="BJ18" s="313">
        <f>'03CH'!F21</f>
        <v>5682.66</v>
      </c>
      <c r="BK18" s="313">
        <f t="shared" si="1"/>
        <v>0</v>
      </c>
    </row>
    <row r="19" spans="1:63" ht="13.5" customHeight="1" x14ac:dyDescent="0.25">
      <c r="A19" s="111" t="s">
        <v>38</v>
      </c>
      <c r="B19" s="112" t="s">
        <v>39</v>
      </c>
      <c r="C19" s="113" t="s">
        <v>40</v>
      </c>
      <c r="D19" s="115">
        <v>1.23</v>
      </c>
      <c r="E19" s="121"/>
      <c r="F19" s="114"/>
      <c r="G19" s="115"/>
      <c r="H19" s="115"/>
      <c r="I19" s="115"/>
      <c r="J19" s="115"/>
      <c r="K19" s="115"/>
      <c r="L19" s="115"/>
      <c r="M19" s="115"/>
      <c r="N19" s="114"/>
      <c r="O19" s="115"/>
      <c r="P19" s="253"/>
      <c r="Q19" s="121"/>
      <c r="R19" s="431">
        <v>1.23</v>
      </c>
      <c r="S19" s="115"/>
      <c r="T19" s="115"/>
      <c r="U19" s="115"/>
      <c r="V19" s="115"/>
      <c r="W19" s="115"/>
      <c r="X19" s="115"/>
      <c r="Y19" s="114"/>
      <c r="Z19" s="115"/>
      <c r="AA19" s="115"/>
      <c r="AB19" s="115"/>
      <c r="AC19" s="115"/>
      <c r="AD19" s="115"/>
      <c r="AE19" s="115"/>
      <c r="AF19" s="115"/>
      <c r="AG19" s="115"/>
      <c r="AH19" s="115"/>
      <c r="AI19" s="115"/>
      <c r="AJ19" s="115"/>
      <c r="AK19" s="115"/>
      <c r="AL19" s="115"/>
      <c r="AM19" s="115"/>
      <c r="AN19" s="115"/>
      <c r="AO19" s="115"/>
      <c r="AP19" s="115"/>
      <c r="AQ19" s="115"/>
      <c r="AR19" s="115"/>
      <c r="AS19" s="115"/>
      <c r="AT19" s="115"/>
      <c r="AU19" s="115"/>
      <c r="AV19" s="115"/>
      <c r="AW19" s="115"/>
      <c r="AX19" s="115"/>
      <c r="AY19" s="115"/>
      <c r="AZ19" s="115"/>
      <c r="BA19" s="115"/>
      <c r="BB19" s="115"/>
      <c r="BC19" s="115"/>
      <c r="BD19" s="114"/>
      <c r="BE19" s="114">
        <v>153</v>
      </c>
      <c r="BF19" s="114">
        <v>154.22999999999999</v>
      </c>
      <c r="BH19" s="313">
        <f>'01CH'!D22</f>
        <v>1.23</v>
      </c>
      <c r="BI19" s="313">
        <f t="shared" si="0"/>
        <v>0</v>
      </c>
      <c r="BJ19" s="313">
        <f>'03CH'!F22</f>
        <v>154.23000000000002</v>
      </c>
      <c r="BK19" s="313">
        <f t="shared" si="1"/>
        <v>0</v>
      </c>
    </row>
    <row r="20" spans="1:63" ht="13.5" customHeight="1" x14ac:dyDescent="0.25">
      <c r="A20" s="111" t="s">
        <v>41</v>
      </c>
      <c r="B20" s="112" t="s">
        <v>42</v>
      </c>
      <c r="C20" s="113" t="s">
        <v>43</v>
      </c>
      <c r="D20" s="115">
        <v>2.19</v>
      </c>
      <c r="E20" s="121"/>
      <c r="F20" s="114"/>
      <c r="G20" s="115"/>
      <c r="H20" s="115"/>
      <c r="I20" s="115"/>
      <c r="J20" s="115"/>
      <c r="K20" s="115"/>
      <c r="L20" s="115"/>
      <c r="M20" s="115"/>
      <c r="N20" s="115"/>
      <c r="O20" s="115"/>
      <c r="P20" s="254"/>
      <c r="Q20" s="120"/>
      <c r="R20" s="114"/>
      <c r="S20" s="431">
        <v>2.19</v>
      </c>
      <c r="T20" s="115"/>
      <c r="U20" s="115"/>
      <c r="V20" s="115"/>
      <c r="W20" s="115"/>
      <c r="X20" s="115"/>
      <c r="Y20" s="114"/>
      <c r="Z20" s="115"/>
      <c r="AA20" s="115"/>
      <c r="AB20" s="115"/>
      <c r="AC20" s="115"/>
      <c r="AD20" s="115"/>
      <c r="AE20" s="115"/>
      <c r="AF20" s="115"/>
      <c r="AG20" s="115"/>
      <c r="AH20" s="115"/>
      <c r="AI20" s="115"/>
      <c r="AJ20" s="115"/>
      <c r="AK20" s="115"/>
      <c r="AL20" s="115"/>
      <c r="AM20" s="115"/>
      <c r="AN20" s="115"/>
      <c r="AO20" s="115"/>
      <c r="AP20" s="115"/>
      <c r="AQ20" s="115"/>
      <c r="AR20" s="115"/>
      <c r="AS20" s="115"/>
      <c r="AT20" s="115"/>
      <c r="AU20" s="115"/>
      <c r="AV20" s="115"/>
      <c r="AW20" s="115"/>
      <c r="AX20" s="115"/>
      <c r="AY20" s="115"/>
      <c r="AZ20" s="115"/>
      <c r="BA20" s="115"/>
      <c r="BB20" s="115"/>
      <c r="BC20" s="115"/>
      <c r="BD20" s="114"/>
      <c r="BE20" s="114">
        <v>1.25</v>
      </c>
      <c r="BF20" s="114">
        <v>3.44</v>
      </c>
      <c r="BH20" s="313">
        <f>'01CH'!D23</f>
        <v>2.19</v>
      </c>
      <c r="BI20" s="313">
        <f t="shared" si="0"/>
        <v>0</v>
      </c>
      <c r="BJ20" s="313">
        <f>'03CH'!F23</f>
        <v>3.4399999999999995</v>
      </c>
      <c r="BK20" s="313">
        <f t="shared" si="1"/>
        <v>0</v>
      </c>
    </row>
    <row r="21" spans="1:63" ht="13.5" customHeight="1" x14ac:dyDescent="0.25">
      <c r="A21" s="111" t="s">
        <v>44</v>
      </c>
      <c r="B21" s="112" t="s">
        <v>45</v>
      </c>
      <c r="C21" s="103" t="s">
        <v>46</v>
      </c>
      <c r="D21" s="115">
        <v>63.22</v>
      </c>
      <c r="E21" s="121"/>
      <c r="F21" s="114"/>
      <c r="G21" s="115"/>
      <c r="H21" s="115"/>
      <c r="I21" s="115"/>
      <c r="J21" s="115"/>
      <c r="K21" s="115"/>
      <c r="L21" s="115"/>
      <c r="M21" s="115"/>
      <c r="N21" s="114"/>
      <c r="O21" s="115"/>
      <c r="P21" s="253"/>
      <c r="Q21" s="120"/>
      <c r="R21" s="115"/>
      <c r="S21" s="114"/>
      <c r="T21" s="431">
        <v>63.22</v>
      </c>
      <c r="U21" s="115"/>
      <c r="V21" s="115"/>
      <c r="W21" s="115"/>
      <c r="X21" s="115"/>
      <c r="Y21" s="114"/>
      <c r="Z21" s="115"/>
      <c r="AA21" s="115"/>
      <c r="AB21" s="115"/>
      <c r="AC21" s="115"/>
      <c r="AD21" s="115"/>
      <c r="AE21" s="115"/>
      <c r="AF21" s="115"/>
      <c r="AG21" s="115"/>
      <c r="AH21" s="115"/>
      <c r="AI21" s="115"/>
      <c r="AJ21" s="115"/>
      <c r="AK21" s="115"/>
      <c r="AL21" s="115"/>
      <c r="AM21" s="115"/>
      <c r="AN21" s="115"/>
      <c r="AO21" s="115"/>
      <c r="AP21" s="115"/>
      <c r="AQ21" s="115"/>
      <c r="AR21" s="115"/>
      <c r="AS21" s="115"/>
      <c r="AT21" s="115"/>
      <c r="AU21" s="115"/>
      <c r="AV21" s="115"/>
      <c r="AW21" s="115"/>
      <c r="AX21" s="115"/>
      <c r="AY21" s="115"/>
      <c r="AZ21" s="115"/>
      <c r="BA21" s="115"/>
      <c r="BB21" s="115"/>
      <c r="BC21" s="115"/>
      <c r="BD21" s="114"/>
      <c r="BE21" s="114"/>
      <c r="BF21" s="114">
        <v>63.22</v>
      </c>
      <c r="BH21" s="313">
        <f>'01CH'!D24</f>
        <v>63.22</v>
      </c>
      <c r="BI21" s="313">
        <f t="shared" si="0"/>
        <v>0</v>
      </c>
      <c r="BJ21" s="313">
        <f>'03CH'!F24</f>
        <v>63.22</v>
      </c>
      <c r="BK21" s="313">
        <f t="shared" si="1"/>
        <v>0</v>
      </c>
    </row>
    <row r="22" spans="1:63" ht="13.5" customHeight="1" x14ac:dyDescent="0.25">
      <c r="A22" s="111" t="s">
        <v>47</v>
      </c>
      <c r="B22" s="112" t="s">
        <v>49</v>
      </c>
      <c r="C22" s="103" t="s">
        <v>50</v>
      </c>
      <c r="D22" s="115">
        <v>16.690000000000001</v>
      </c>
      <c r="E22" s="121"/>
      <c r="F22" s="114"/>
      <c r="G22" s="115"/>
      <c r="H22" s="115"/>
      <c r="I22" s="115"/>
      <c r="J22" s="115"/>
      <c r="K22" s="115"/>
      <c r="L22" s="115"/>
      <c r="M22" s="115"/>
      <c r="N22" s="114"/>
      <c r="O22" s="115"/>
      <c r="P22" s="253"/>
      <c r="Q22" s="120"/>
      <c r="R22" s="115"/>
      <c r="S22" s="115"/>
      <c r="T22" s="114"/>
      <c r="U22" s="431">
        <v>16.690000000000001</v>
      </c>
      <c r="V22" s="115"/>
      <c r="W22" s="115"/>
      <c r="X22" s="115"/>
      <c r="Y22" s="114"/>
      <c r="Z22" s="115"/>
      <c r="AA22" s="115"/>
      <c r="AB22" s="115"/>
      <c r="AC22" s="115"/>
      <c r="AD22" s="115"/>
      <c r="AE22" s="115"/>
      <c r="AF22" s="115"/>
      <c r="AG22" s="115"/>
      <c r="AH22" s="115"/>
      <c r="AI22" s="115"/>
      <c r="AJ22" s="115"/>
      <c r="AK22" s="115"/>
      <c r="AL22" s="115"/>
      <c r="AM22" s="115"/>
      <c r="AN22" s="115"/>
      <c r="AO22" s="115"/>
      <c r="AP22" s="115"/>
      <c r="AQ22" s="115"/>
      <c r="AR22" s="115"/>
      <c r="AS22" s="115"/>
      <c r="AT22" s="115"/>
      <c r="AU22" s="115"/>
      <c r="AV22" s="115"/>
      <c r="AW22" s="115"/>
      <c r="AX22" s="115"/>
      <c r="AY22" s="115"/>
      <c r="AZ22" s="115"/>
      <c r="BA22" s="115"/>
      <c r="BB22" s="115"/>
      <c r="BC22" s="115"/>
      <c r="BD22" s="114"/>
      <c r="BE22" s="114">
        <v>150</v>
      </c>
      <c r="BF22" s="114">
        <v>166.69</v>
      </c>
      <c r="BH22" s="313">
        <f>'01CH'!D25</f>
        <v>16.690000000000001</v>
      </c>
      <c r="BI22" s="313">
        <f t="shared" si="0"/>
        <v>0</v>
      </c>
      <c r="BJ22" s="313">
        <f>'03CH'!F25</f>
        <v>166.69</v>
      </c>
      <c r="BK22" s="313">
        <f t="shared" si="1"/>
        <v>0</v>
      </c>
    </row>
    <row r="23" spans="1:63" ht="13.5" customHeight="1" x14ac:dyDescent="0.25">
      <c r="A23" s="111" t="s">
        <v>48</v>
      </c>
      <c r="B23" s="112" t="s">
        <v>52</v>
      </c>
      <c r="C23" s="103" t="s">
        <v>53</v>
      </c>
      <c r="D23" s="115">
        <v>6.55</v>
      </c>
      <c r="E23" s="121"/>
      <c r="F23" s="114"/>
      <c r="G23" s="115"/>
      <c r="H23" s="115"/>
      <c r="I23" s="115"/>
      <c r="J23" s="115"/>
      <c r="K23" s="115"/>
      <c r="L23" s="115"/>
      <c r="M23" s="115"/>
      <c r="N23" s="114"/>
      <c r="O23" s="115"/>
      <c r="P23" s="253"/>
      <c r="Q23" s="120">
        <v>0.1</v>
      </c>
      <c r="R23" s="115"/>
      <c r="S23" s="115"/>
      <c r="T23" s="115"/>
      <c r="U23" s="114">
        <v>0.02</v>
      </c>
      <c r="V23" s="431">
        <v>6.45</v>
      </c>
      <c r="W23" s="115">
        <v>0.01</v>
      </c>
      <c r="X23" s="115"/>
      <c r="Y23" s="114"/>
      <c r="Z23" s="115"/>
      <c r="AA23" s="115"/>
      <c r="AB23" s="115"/>
      <c r="AC23" s="115"/>
      <c r="AD23" s="115"/>
      <c r="AE23" s="115"/>
      <c r="AF23" s="115"/>
      <c r="AG23" s="115"/>
      <c r="AH23" s="115"/>
      <c r="AI23" s="115"/>
      <c r="AJ23" s="115"/>
      <c r="AK23" s="115"/>
      <c r="AL23" s="115"/>
      <c r="AM23" s="115"/>
      <c r="AN23" s="115"/>
      <c r="AO23" s="115"/>
      <c r="AP23" s="115"/>
      <c r="AQ23" s="115"/>
      <c r="AR23" s="115">
        <v>7.0000000000000007E-2</v>
      </c>
      <c r="AS23" s="115"/>
      <c r="AT23" s="115"/>
      <c r="AU23" s="115"/>
      <c r="AV23" s="115"/>
      <c r="AW23" s="115"/>
      <c r="AX23" s="115"/>
      <c r="AY23" s="115"/>
      <c r="AZ23" s="115"/>
      <c r="BA23" s="115"/>
      <c r="BB23" s="115"/>
      <c r="BC23" s="115"/>
      <c r="BD23" s="114">
        <v>0.1</v>
      </c>
      <c r="BE23" s="114">
        <v>224.39000000000001</v>
      </c>
      <c r="BF23" s="114">
        <v>230.94000000000003</v>
      </c>
      <c r="BH23" s="313">
        <f>'01CH'!D26</f>
        <v>6.55</v>
      </c>
      <c r="BI23" s="313">
        <f t="shared" si="0"/>
        <v>0</v>
      </c>
      <c r="BJ23" s="313">
        <f>'03CH'!F26</f>
        <v>230.94</v>
      </c>
      <c r="BK23" s="313">
        <f t="shared" si="1"/>
        <v>0</v>
      </c>
    </row>
    <row r="24" spans="1:63" ht="13.5" customHeight="1" x14ac:dyDescent="0.25">
      <c r="A24" s="111" t="s">
        <v>51</v>
      </c>
      <c r="B24" s="112" t="s">
        <v>55</v>
      </c>
      <c r="C24" s="103" t="s">
        <v>56</v>
      </c>
      <c r="D24" s="115">
        <v>58.44</v>
      </c>
      <c r="E24" s="121"/>
      <c r="F24" s="114"/>
      <c r="G24" s="115"/>
      <c r="H24" s="115"/>
      <c r="I24" s="115"/>
      <c r="J24" s="115"/>
      <c r="K24" s="115"/>
      <c r="L24" s="115"/>
      <c r="M24" s="115"/>
      <c r="N24" s="114"/>
      <c r="O24" s="115"/>
      <c r="P24" s="253"/>
      <c r="Q24" s="120">
        <v>0.52</v>
      </c>
      <c r="R24" s="115"/>
      <c r="S24" s="115"/>
      <c r="T24" s="115"/>
      <c r="U24" s="115"/>
      <c r="V24" s="114"/>
      <c r="W24" s="431">
        <v>57.919999999999995</v>
      </c>
      <c r="X24" s="115"/>
      <c r="Y24" s="114"/>
      <c r="Z24" s="115">
        <v>0.52</v>
      </c>
      <c r="AA24" s="115">
        <v>0.52</v>
      </c>
      <c r="AB24" s="115"/>
      <c r="AC24" s="115"/>
      <c r="AD24" s="115"/>
      <c r="AE24" s="115"/>
      <c r="AF24" s="115"/>
      <c r="AG24" s="115"/>
      <c r="AH24" s="115"/>
      <c r="AI24" s="115"/>
      <c r="AJ24" s="115"/>
      <c r="AK24" s="115"/>
      <c r="AL24" s="115"/>
      <c r="AM24" s="115"/>
      <c r="AN24" s="115"/>
      <c r="AO24" s="115"/>
      <c r="AP24" s="115"/>
      <c r="AQ24" s="115"/>
      <c r="AR24" s="115"/>
      <c r="AS24" s="115"/>
      <c r="AT24" s="115"/>
      <c r="AU24" s="115"/>
      <c r="AV24" s="115"/>
      <c r="AW24" s="115"/>
      <c r="AX24" s="115"/>
      <c r="AY24" s="115"/>
      <c r="AZ24" s="115"/>
      <c r="BA24" s="115"/>
      <c r="BB24" s="115"/>
      <c r="BC24" s="115"/>
      <c r="BD24" s="116">
        <v>0.52</v>
      </c>
      <c r="BE24" s="116">
        <v>225.60999999999996</v>
      </c>
      <c r="BF24" s="116">
        <v>284.04999999999995</v>
      </c>
      <c r="BH24" s="313">
        <f>'01CH'!D27</f>
        <v>58.44</v>
      </c>
      <c r="BI24" s="313">
        <f t="shared" si="0"/>
        <v>0</v>
      </c>
      <c r="BJ24" s="313">
        <f>'03CH'!F27</f>
        <v>284.05</v>
      </c>
      <c r="BK24" s="313">
        <f t="shared" si="1"/>
        <v>0</v>
      </c>
    </row>
    <row r="25" spans="1:63" ht="13.5" customHeight="1" x14ac:dyDescent="0.25">
      <c r="A25" s="111" t="s">
        <v>54</v>
      </c>
      <c r="B25" s="112" t="s">
        <v>58</v>
      </c>
      <c r="C25" s="103" t="s">
        <v>59</v>
      </c>
      <c r="D25" s="115"/>
      <c r="E25" s="121"/>
      <c r="F25" s="114"/>
      <c r="G25" s="115"/>
      <c r="H25" s="115"/>
      <c r="I25" s="115"/>
      <c r="J25" s="115"/>
      <c r="K25" s="115"/>
      <c r="L25" s="115"/>
      <c r="M25" s="115"/>
      <c r="N25" s="114"/>
      <c r="O25" s="115"/>
      <c r="P25" s="253"/>
      <c r="Q25" s="120"/>
      <c r="R25" s="115"/>
      <c r="S25" s="115"/>
      <c r="T25" s="115"/>
      <c r="U25" s="115"/>
      <c r="V25" s="115"/>
      <c r="W25" s="114"/>
      <c r="X25" s="431"/>
      <c r="Y25" s="253"/>
      <c r="Z25" s="115"/>
      <c r="AA25" s="115"/>
      <c r="AB25" s="115"/>
      <c r="AC25" s="115"/>
      <c r="AD25" s="115"/>
      <c r="AE25" s="115"/>
      <c r="AF25" s="115"/>
      <c r="AG25" s="115"/>
      <c r="AH25" s="115"/>
      <c r="AI25" s="115"/>
      <c r="AJ25" s="115"/>
      <c r="AK25" s="115"/>
      <c r="AL25" s="115"/>
      <c r="AM25" s="115"/>
      <c r="AN25" s="115"/>
      <c r="AO25" s="115"/>
      <c r="AP25" s="115"/>
      <c r="AQ25" s="115"/>
      <c r="AR25" s="115"/>
      <c r="AS25" s="115"/>
      <c r="AT25" s="115"/>
      <c r="AU25" s="115"/>
      <c r="AV25" s="115"/>
      <c r="AW25" s="115"/>
      <c r="AX25" s="115"/>
      <c r="AY25" s="115"/>
      <c r="AZ25" s="115"/>
      <c r="BA25" s="115"/>
      <c r="BB25" s="115"/>
      <c r="BC25" s="115"/>
      <c r="BD25" s="116"/>
      <c r="BE25" s="116"/>
      <c r="BF25" s="116"/>
      <c r="BH25" s="313">
        <f>'01CH'!D28</f>
        <v>0</v>
      </c>
      <c r="BI25" s="313">
        <f t="shared" si="0"/>
        <v>0</v>
      </c>
      <c r="BJ25" s="313">
        <f>'03CH'!F28</f>
        <v>0</v>
      </c>
      <c r="BK25" s="313">
        <f t="shared" si="1"/>
        <v>0</v>
      </c>
    </row>
    <row r="26" spans="1:63" ht="18.75" customHeight="1" x14ac:dyDescent="0.25">
      <c r="A26" s="111" t="s">
        <v>57</v>
      </c>
      <c r="B26" s="112" t="s">
        <v>93</v>
      </c>
      <c r="C26" s="103" t="s">
        <v>94</v>
      </c>
      <c r="D26" s="115">
        <v>0.4</v>
      </c>
      <c r="E26" s="121"/>
      <c r="F26" s="114"/>
      <c r="G26" s="115"/>
      <c r="H26" s="115"/>
      <c r="I26" s="115"/>
      <c r="J26" s="115"/>
      <c r="K26" s="115"/>
      <c r="L26" s="115"/>
      <c r="M26" s="115"/>
      <c r="N26" s="114"/>
      <c r="O26" s="115"/>
      <c r="P26" s="253"/>
      <c r="Q26" s="120"/>
      <c r="R26" s="115"/>
      <c r="S26" s="115"/>
      <c r="T26" s="115"/>
      <c r="U26" s="115"/>
      <c r="V26" s="115"/>
      <c r="W26" s="115"/>
      <c r="X26" s="114"/>
      <c r="Y26" s="432">
        <v>0.4</v>
      </c>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4"/>
      <c r="BE26" s="114"/>
      <c r="BF26" s="114">
        <v>0.4</v>
      </c>
      <c r="BH26" s="313">
        <f>'01CH'!D29</f>
        <v>0.4</v>
      </c>
      <c r="BI26" s="313">
        <f t="shared" si="0"/>
        <v>0</v>
      </c>
      <c r="BJ26" s="313">
        <f>'03CH'!F29</f>
        <v>0.4</v>
      </c>
      <c r="BK26" s="313">
        <f t="shared" si="1"/>
        <v>0</v>
      </c>
    </row>
    <row r="27" spans="1:63" ht="13.5" customHeight="1" x14ac:dyDescent="0.25">
      <c r="A27" s="111" t="s">
        <v>60</v>
      </c>
      <c r="B27" s="111" t="s">
        <v>61</v>
      </c>
      <c r="C27" s="103" t="s">
        <v>62</v>
      </c>
      <c r="D27" s="114">
        <v>1368.3699999999994</v>
      </c>
      <c r="E27" s="121"/>
      <c r="F27" s="114"/>
      <c r="G27" s="114"/>
      <c r="H27" s="114"/>
      <c r="I27" s="114"/>
      <c r="J27" s="114"/>
      <c r="K27" s="114"/>
      <c r="L27" s="114"/>
      <c r="M27" s="114"/>
      <c r="N27" s="114"/>
      <c r="O27" s="114"/>
      <c r="P27" s="253"/>
      <c r="Q27" s="121">
        <v>28.739999999999995</v>
      </c>
      <c r="R27" s="114">
        <v>1</v>
      </c>
      <c r="S27" s="114"/>
      <c r="T27" s="114"/>
      <c r="U27" s="114">
        <v>2.54</v>
      </c>
      <c r="V27" s="114">
        <v>1.02</v>
      </c>
      <c r="W27" s="114">
        <v>9.52</v>
      </c>
      <c r="X27" s="114"/>
      <c r="Y27" s="114"/>
      <c r="Z27" s="432">
        <v>1339.6299999999994</v>
      </c>
      <c r="AA27" s="114">
        <v>7.1499999999999995</v>
      </c>
      <c r="AB27" s="114"/>
      <c r="AC27" s="114">
        <v>0.84000000000000008</v>
      </c>
      <c r="AD27" s="114"/>
      <c r="AE27" s="114">
        <v>1.56</v>
      </c>
      <c r="AF27" s="114">
        <v>0.16</v>
      </c>
      <c r="AG27" s="114"/>
      <c r="AH27" s="114"/>
      <c r="AI27" s="114"/>
      <c r="AJ27" s="114"/>
      <c r="AK27" s="114"/>
      <c r="AL27" s="114">
        <v>0.1</v>
      </c>
      <c r="AM27" s="114"/>
      <c r="AN27" s="114"/>
      <c r="AO27" s="114"/>
      <c r="AP27" s="114">
        <v>0.13</v>
      </c>
      <c r="AQ27" s="114"/>
      <c r="AR27" s="114">
        <v>0.21000000000000002</v>
      </c>
      <c r="AS27" s="114">
        <v>1.25</v>
      </c>
      <c r="AT27" s="114">
        <v>2.9999999999999996</v>
      </c>
      <c r="AU27" s="114">
        <v>0.26</v>
      </c>
      <c r="AV27" s="114"/>
      <c r="AW27" s="114"/>
      <c r="AX27" s="114"/>
      <c r="AY27" s="114"/>
      <c r="AZ27" s="114"/>
      <c r="BA27" s="114"/>
      <c r="BB27" s="114"/>
      <c r="BC27" s="114"/>
      <c r="BD27" s="116">
        <v>28.739999999999995</v>
      </c>
      <c r="BE27" s="116">
        <v>292.03999999999996</v>
      </c>
      <c r="BF27" s="116">
        <v>1660.4099999999994</v>
      </c>
      <c r="BH27" s="313">
        <f>'01CH'!D30</f>
        <v>1368.3700000000001</v>
      </c>
      <c r="BI27" s="313">
        <f t="shared" si="0"/>
        <v>0</v>
      </c>
      <c r="BJ27" s="313">
        <f>'03CH'!F30</f>
        <v>1660.41</v>
      </c>
      <c r="BK27" s="313">
        <f t="shared" si="1"/>
        <v>0</v>
      </c>
    </row>
    <row r="28" spans="1:63" s="128" customFormat="1" ht="13.5" customHeight="1" x14ac:dyDescent="0.25">
      <c r="A28" s="123" t="s">
        <v>1035</v>
      </c>
      <c r="B28" s="123" t="s">
        <v>174</v>
      </c>
      <c r="C28" s="270" t="s">
        <v>170</v>
      </c>
      <c r="D28" s="124">
        <v>496.73</v>
      </c>
      <c r="E28" s="126"/>
      <c r="F28" s="125"/>
      <c r="G28" s="124"/>
      <c r="H28" s="124"/>
      <c r="I28" s="124"/>
      <c r="J28" s="124"/>
      <c r="K28" s="124"/>
      <c r="L28" s="124"/>
      <c r="M28" s="124"/>
      <c r="N28" s="125"/>
      <c r="O28" s="124"/>
      <c r="P28" s="125"/>
      <c r="Q28" s="149">
        <v>3.25</v>
      </c>
      <c r="R28" s="124"/>
      <c r="S28" s="124"/>
      <c r="T28" s="124"/>
      <c r="U28" s="124">
        <v>0.79</v>
      </c>
      <c r="V28" s="124"/>
      <c r="W28" s="124">
        <v>1.92</v>
      </c>
      <c r="X28" s="124"/>
      <c r="Y28" s="125"/>
      <c r="Z28" s="125"/>
      <c r="AA28" s="430">
        <v>493.48</v>
      </c>
      <c r="AB28" s="124"/>
      <c r="AC28" s="124"/>
      <c r="AD28" s="124"/>
      <c r="AE28" s="124"/>
      <c r="AF28" s="124"/>
      <c r="AG28" s="124"/>
      <c r="AH28" s="124"/>
      <c r="AI28" s="124"/>
      <c r="AJ28" s="124"/>
      <c r="AK28" s="124"/>
      <c r="AL28" s="124"/>
      <c r="AM28" s="124"/>
      <c r="AN28" s="124"/>
      <c r="AO28" s="124"/>
      <c r="AP28" s="124"/>
      <c r="AQ28" s="124"/>
      <c r="AR28" s="124"/>
      <c r="AS28" s="124">
        <v>0.15</v>
      </c>
      <c r="AT28" s="124">
        <v>0.39</v>
      </c>
      <c r="AU28" s="124"/>
      <c r="AV28" s="124"/>
      <c r="AW28" s="124"/>
      <c r="AX28" s="124"/>
      <c r="AY28" s="124"/>
      <c r="AZ28" s="124"/>
      <c r="BA28" s="124"/>
      <c r="BB28" s="124"/>
      <c r="BC28" s="124"/>
      <c r="BD28" s="127">
        <v>3.25</v>
      </c>
      <c r="BE28" s="127">
        <v>274.39999999999998</v>
      </c>
      <c r="BF28" s="127">
        <v>771.13</v>
      </c>
      <c r="BG28" s="306"/>
      <c r="BH28" s="313">
        <f>'01CH'!D31</f>
        <v>496.73</v>
      </c>
      <c r="BI28" s="313">
        <f t="shared" si="0"/>
        <v>0</v>
      </c>
      <c r="BJ28" s="313">
        <f>'03CH'!F31</f>
        <v>771.12999999999988</v>
      </c>
      <c r="BK28" s="313">
        <f t="shared" si="1"/>
        <v>0</v>
      </c>
    </row>
    <row r="29" spans="1:63" s="128" customFormat="1" ht="13.5" customHeight="1" x14ac:dyDescent="0.25">
      <c r="A29" s="123" t="s">
        <v>1035</v>
      </c>
      <c r="B29" s="123" t="s">
        <v>175</v>
      </c>
      <c r="C29" s="270" t="s">
        <v>171</v>
      </c>
      <c r="D29" s="124">
        <v>771.78999999999985</v>
      </c>
      <c r="E29" s="126"/>
      <c r="F29" s="125"/>
      <c r="G29" s="124"/>
      <c r="H29" s="124"/>
      <c r="I29" s="124"/>
      <c r="J29" s="124"/>
      <c r="K29" s="124"/>
      <c r="L29" s="124"/>
      <c r="M29" s="124"/>
      <c r="N29" s="125"/>
      <c r="O29" s="124"/>
      <c r="P29" s="125"/>
      <c r="Q29" s="149">
        <v>22.679999999999996</v>
      </c>
      <c r="R29" s="124">
        <v>1</v>
      </c>
      <c r="S29" s="124"/>
      <c r="T29" s="124"/>
      <c r="U29" s="124">
        <v>1.75</v>
      </c>
      <c r="V29" s="124">
        <v>1.02</v>
      </c>
      <c r="W29" s="124">
        <v>7.51</v>
      </c>
      <c r="X29" s="124"/>
      <c r="Y29" s="125"/>
      <c r="Z29" s="124">
        <v>8.7799999999999976</v>
      </c>
      <c r="AA29" s="125">
        <v>6.8899999999999988</v>
      </c>
      <c r="AB29" s="430">
        <v>749.1099999999999</v>
      </c>
      <c r="AC29" s="124">
        <v>0.03</v>
      </c>
      <c r="AD29" s="124"/>
      <c r="AE29" s="124">
        <v>1.56</v>
      </c>
      <c r="AF29" s="124">
        <v>0.16</v>
      </c>
      <c r="AG29" s="124"/>
      <c r="AH29" s="124"/>
      <c r="AI29" s="124"/>
      <c r="AJ29" s="124"/>
      <c r="AK29" s="124"/>
      <c r="AL29" s="124">
        <v>0.02</v>
      </c>
      <c r="AM29" s="124"/>
      <c r="AN29" s="124"/>
      <c r="AO29" s="124"/>
      <c r="AP29" s="124">
        <v>0.12</v>
      </c>
      <c r="AQ29" s="124"/>
      <c r="AR29" s="124">
        <v>0.04</v>
      </c>
      <c r="AS29" s="124">
        <v>0.6</v>
      </c>
      <c r="AT29" s="124">
        <v>1.9800000000000002</v>
      </c>
      <c r="AU29" s="124"/>
      <c r="AV29" s="124"/>
      <c r="AW29" s="124"/>
      <c r="AX29" s="124"/>
      <c r="AY29" s="124"/>
      <c r="AZ29" s="124"/>
      <c r="BA29" s="124"/>
      <c r="BB29" s="124"/>
      <c r="BC29" s="124"/>
      <c r="BD29" s="127">
        <v>22.679999999999996</v>
      </c>
      <c r="BE29" s="127">
        <v>-22.349999999999998</v>
      </c>
      <c r="BF29" s="127">
        <v>749.43999999999983</v>
      </c>
      <c r="BG29" s="306"/>
      <c r="BH29" s="313">
        <f>'01CH'!D32</f>
        <v>771.78999999999985</v>
      </c>
      <c r="BI29" s="313">
        <f t="shared" si="0"/>
        <v>0</v>
      </c>
      <c r="BJ29" s="313">
        <f>'03CH'!F32</f>
        <v>749.44</v>
      </c>
      <c r="BK29" s="313">
        <f t="shared" si="1"/>
        <v>0</v>
      </c>
    </row>
    <row r="30" spans="1:63" s="128" customFormat="1" ht="13.5" customHeight="1" x14ac:dyDescent="0.25">
      <c r="A30" s="123" t="s">
        <v>1035</v>
      </c>
      <c r="B30" s="123" t="s">
        <v>1039</v>
      </c>
      <c r="C30" s="270" t="s">
        <v>166</v>
      </c>
      <c r="D30" s="124">
        <v>0.81</v>
      </c>
      <c r="E30" s="126"/>
      <c r="F30" s="125"/>
      <c r="G30" s="124"/>
      <c r="H30" s="124"/>
      <c r="I30" s="124"/>
      <c r="J30" s="124"/>
      <c r="K30" s="124"/>
      <c r="L30" s="124"/>
      <c r="M30" s="124"/>
      <c r="N30" s="125"/>
      <c r="O30" s="124"/>
      <c r="P30" s="125"/>
      <c r="Q30" s="149">
        <v>6.0000000000000005E-2</v>
      </c>
      <c r="R30" s="124"/>
      <c r="S30" s="124"/>
      <c r="T30" s="124"/>
      <c r="U30" s="124"/>
      <c r="V30" s="124"/>
      <c r="W30" s="124">
        <v>0.05</v>
      </c>
      <c r="X30" s="124"/>
      <c r="Y30" s="125"/>
      <c r="Z30" s="124">
        <v>0.01</v>
      </c>
      <c r="AA30" s="124"/>
      <c r="AB30" s="125"/>
      <c r="AC30" s="430">
        <v>0.75</v>
      </c>
      <c r="AD30" s="124"/>
      <c r="AE30" s="124"/>
      <c r="AF30" s="124"/>
      <c r="AG30" s="124"/>
      <c r="AH30" s="124"/>
      <c r="AI30" s="124"/>
      <c r="AJ30" s="124"/>
      <c r="AK30" s="124"/>
      <c r="AL30" s="124"/>
      <c r="AM30" s="124"/>
      <c r="AN30" s="124"/>
      <c r="AO30" s="124"/>
      <c r="AP30" s="124">
        <v>0.01</v>
      </c>
      <c r="AQ30" s="124"/>
      <c r="AR30" s="124"/>
      <c r="AS30" s="124"/>
      <c r="AT30" s="124"/>
      <c r="AU30" s="124"/>
      <c r="AV30" s="124"/>
      <c r="AW30" s="124"/>
      <c r="AX30" s="124"/>
      <c r="AY30" s="124"/>
      <c r="AZ30" s="124"/>
      <c r="BA30" s="124"/>
      <c r="BB30" s="124"/>
      <c r="BC30" s="124"/>
      <c r="BD30" s="125">
        <v>6.0000000000000005E-2</v>
      </c>
      <c r="BE30" s="125">
        <v>2.6500000000000004</v>
      </c>
      <c r="BF30" s="127">
        <v>3.4600000000000004</v>
      </c>
      <c r="BG30" s="306"/>
      <c r="BH30" s="313">
        <f>'01CH'!D33</f>
        <v>0.81</v>
      </c>
      <c r="BI30" s="313">
        <f t="shared" si="0"/>
        <v>0</v>
      </c>
      <c r="BJ30" s="313">
        <f>'03CH'!F33</f>
        <v>3.46</v>
      </c>
      <c r="BK30" s="313">
        <f t="shared" si="1"/>
        <v>0</v>
      </c>
    </row>
    <row r="31" spans="1:63" s="128" customFormat="1" ht="13.5" customHeight="1" x14ac:dyDescent="0.25">
      <c r="A31" s="123" t="s">
        <v>1035</v>
      </c>
      <c r="B31" s="123" t="s">
        <v>1040</v>
      </c>
      <c r="C31" s="270" t="s">
        <v>167</v>
      </c>
      <c r="D31" s="124">
        <v>2.8</v>
      </c>
      <c r="E31" s="126"/>
      <c r="F31" s="125"/>
      <c r="G31" s="124"/>
      <c r="H31" s="124"/>
      <c r="I31" s="124"/>
      <c r="J31" s="124"/>
      <c r="K31" s="124"/>
      <c r="L31" s="124"/>
      <c r="M31" s="124"/>
      <c r="N31" s="125"/>
      <c r="O31" s="124"/>
      <c r="P31" s="125"/>
      <c r="Q31" s="149"/>
      <c r="R31" s="124"/>
      <c r="S31" s="124"/>
      <c r="T31" s="124"/>
      <c r="U31" s="124"/>
      <c r="V31" s="124"/>
      <c r="W31" s="124"/>
      <c r="X31" s="124"/>
      <c r="Y31" s="125"/>
      <c r="Z31" s="124"/>
      <c r="AA31" s="124"/>
      <c r="AB31" s="124"/>
      <c r="AC31" s="125"/>
      <c r="AD31" s="430">
        <v>2.8</v>
      </c>
      <c r="AE31" s="124"/>
      <c r="AF31" s="124"/>
      <c r="AG31" s="124"/>
      <c r="AH31" s="124"/>
      <c r="AI31" s="124"/>
      <c r="AJ31" s="124"/>
      <c r="AK31" s="124"/>
      <c r="AL31" s="124"/>
      <c r="AM31" s="124"/>
      <c r="AN31" s="124"/>
      <c r="AO31" s="124"/>
      <c r="AP31" s="124"/>
      <c r="AQ31" s="124"/>
      <c r="AR31" s="124"/>
      <c r="AS31" s="124"/>
      <c r="AT31" s="124"/>
      <c r="AU31" s="124"/>
      <c r="AV31" s="124"/>
      <c r="AW31" s="124"/>
      <c r="AX31" s="124"/>
      <c r="AY31" s="124"/>
      <c r="AZ31" s="124"/>
      <c r="BA31" s="124"/>
      <c r="BB31" s="124"/>
      <c r="BC31" s="124"/>
      <c r="BD31" s="125"/>
      <c r="BE31" s="125">
        <v>7.0000000000000007E-2</v>
      </c>
      <c r="BF31" s="127">
        <v>2.8699999999999997</v>
      </c>
      <c r="BG31" s="306"/>
      <c r="BH31" s="313">
        <f>'01CH'!D34</f>
        <v>2.8</v>
      </c>
      <c r="BI31" s="313">
        <f t="shared" si="0"/>
        <v>0</v>
      </c>
      <c r="BJ31" s="313">
        <f>'03CH'!F34</f>
        <v>2.87</v>
      </c>
      <c r="BK31" s="313">
        <f t="shared" si="1"/>
        <v>0</v>
      </c>
    </row>
    <row r="32" spans="1:63" s="128" customFormat="1" ht="13.5" customHeight="1" x14ac:dyDescent="0.25">
      <c r="A32" s="123" t="s">
        <v>1035</v>
      </c>
      <c r="B32" s="123" t="s">
        <v>1041</v>
      </c>
      <c r="C32" s="270" t="s">
        <v>168</v>
      </c>
      <c r="D32" s="124">
        <v>44.57</v>
      </c>
      <c r="E32" s="126"/>
      <c r="F32" s="125"/>
      <c r="G32" s="124"/>
      <c r="H32" s="124"/>
      <c r="I32" s="124"/>
      <c r="J32" s="124"/>
      <c r="K32" s="124"/>
      <c r="L32" s="124"/>
      <c r="M32" s="124"/>
      <c r="N32" s="125"/>
      <c r="O32" s="124"/>
      <c r="P32" s="125"/>
      <c r="Q32" s="149">
        <v>1.07</v>
      </c>
      <c r="R32" s="124"/>
      <c r="S32" s="124"/>
      <c r="T32" s="124"/>
      <c r="U32" s="124"/>
      <c r="V32" s="124"/>
      <c r="W32" s="124">
        <v>0.04</v>
      </c>
      <c r="X32" s="124"/>
      <c r="Y32" s="125"/>
      <c r="Z32" s="124">
        <v>0.85000000000000009</v>
      </c>
      <c r="AA32" s="124">
        <v>0.04</v>
      </c>
      <c r="AB32" s="124"/>
      <c r="AC32" s="124">
        <v>0.81</v>
      </c>
      <c r="AD32" s="125"/>
      <c r="AE32" s="430">
        <v>43.5</v>
      </c>
      <c r="AF32" s="124"/>
      <c r="AG32" s="124"/>
      <c r="AH32" s="124"/>
      <c r="AI32" s="124"/>
      <c r="AJ32" s="124"/>
      <c r="AK32" s="124"/>
      <c r="AL32" s="124"/>
      <c r="AM32" s="124"/>
      <c r="AN32" s="124"/>
      <c r="AO32" s="124"/>
      <c r="AP32" s="124"/>
      <c r="AQ32" s="124"/>
      <c r="AR32" s="124">
        <v>0.17</v>
      </c>
      <c r="AS32" s="124"/>
      <c r="AT32" s="124">
        <v>0.01</v>
      </c>
      <c r="AU32" s="124"/>
      <c r="AV32" s="124"/>
      <c r="AW32" s="124"/>
      <c r="AX32" s="124"/>
      <c r="AY32" s="124"/>
      <c r="AZ32" s="124"/>
      <c r="BA32" s="124"/>
      <c r="BB32" s="124"/>
      <c r="BC32" s="124"/>
      <c r="BD32" s="125">
        <v>1.07</v>
      </c>
      <c r="BE32" s="125">
        <v>16.169999999999998</v>
      </c>
      <c r="BF32" s="127">
        <v>60.739999999999995</v>
      </c>
      <c r="BG32" s="306"/>
      <c r="BH32" s="313">
        <f>'01CH'!D35</f>
        <v>44.57</v>
      </c>
      <c r="BI32" s="313">
        <f t="shared" si="0"/>
        <v>0</v>
      </c>
      <c r="BJ32" s="313">
        <f>'03CH'!F35</f>
        <v>60.739999999999995</v>
      </c>
      <c r="BK32" s="313">
        <f t="shared" si="1"/>
        <v>0</v>
      </c>
    </row>
    <row r="33" spans="1:63" s="128" customFormat="1" ht="13.5" customHeight="1" x14ac:dyDescent="0.25">
      <c r="A33" s="123" t="s">
        <v>1035</v>
      </c>
      <c r="B33" s="123" t="s">
        <v>1042</v>
      </c>
      <c r="C33" s="270" t="s">
        <v>169</v>
      </c>
      <c r="D33" s="124">
        <v>7.99</v>
      </c>
      <c r="E33" s="126"/>
      <c r="F33" s="125"/>
      <c r="G33" s="124"/>
      <c r="H33" s="124"/>
      <c r="I33" s="124"/>
      <c r="J33" s="124"/>
      <c r="K33" s="124"/>
      <c r="L33" s="124"/>
      <c r="M33" s="124"/>
      <c r="N33" s="125"/>
      <c r="O33" s="124"/>
      <c r="P33" s="125"/>
      <c r="Q33" s="149"/>
      <c r="R33" s="124"/>
      <c r="S33" s="124"/>
      <c r="T33" s="124"/>
      <c r="U33" s="124"/>
      <c r="V33" s="124"/>
      <c r="W33" s="124"/>
      <c r="X33" s="124"/>
      <c r="Y33" s="125"/>
      <c r="Z33" s="124"/>
      <c r="AA33" s="124"/>
      <c r="AB33" s="124"/>
      <c r="AC33" s="124"/>
      <c r="AD33" s="124"/>
      <c r="AE33" s="125"/>
      <c r="AF33" s="430">
        <v>7.99</v>
      </c>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5"/>
      <c r="BE33" s="127">
        <v>12.2</v>
      </c>
      <c r="BF33" s="127">
        <v>20.189999999999998</v>
      </c>
      <c r="BG33" s="306"/>
      <c r="BH33" s="313">
        <f>'01CH'!D36</f>
        <v>7.99</v>
      </c>
      <c r="BI33" s="313">
        <f t="shared" si="0"/>
        <v>0</v>
      </c>
      <c r="BJ33" s="313">
        <f>'03CH'!F36</f>
        <v>20.190000000000001</v>
      </c>
      <c r="BK33" s="313">
        <f t="shared" si="1"/>
        <v>0</v>
      </c>
    </row>
    <row r="34" spans="1:63" s="128" customFormat="1" ht="13.5" customHeight="1" x14ac:dyDescent="0.25">
      <c r="A34" s="123" t="s">
        <v>1035</v>
      </c>
      <c r="B34" s="123" t="s">
        <v>1043</v>
      </c>
      <c r="C34" s="270" t="s">
        <v>184</v>
      </c>
      <c r="D34" s="124">
        <v>2.81</v>
      </c>
      <c r="E34" s="126"/>
      <c r="F34" s="125"/>
      <c r="G34" s="124"/>
      <c r="H34" s="124"/>
      <c r="I34" s="124"/>
      <c r="J34" s="124"/>
      <c r="K34" s="124"/>
      <c r="L34" s="124"/>
      <c r="M34" s="124"/>
      <c r="N34" s="125"/>
      <c r="O34" s="124"/>
      <c r="P34" s="125"/>
      <c r="Q34" s="149"/>
      <c r="R34" s="124"/>
      <c r="S34" s="124"/>
      <c r="T34" s="124"/>
      <c r="U34" s="124"/>
      <c r="V34" s="124"/>
      <c r="W34" s="124"/>
      <c r="X34" s="124"/>
      <c r="Y34" s="125"/>
      <c r="Z34" s="124"/>
      <c r="AA34" s="124"/>
      <c r="AB34" s="124"/>
      <c r="AC34" s="124"/>
      <c r="AD34" s="124"/>
      <c r="AE34" s="124"/>
      <c r="AF34" s="125"/>
      <c r="AG34" s="430">
        <v>2.81</v>
      </c>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5"/>
      <c r="BE34" s="125">
        <v>0.55000000000000004</v>
      </c>
      <c r="BF34" s="127">
        <v>3.3600000000000003</v>
      </c>
      <c r="BG34" s="306"/>
      <c r="BH34" s="313">
        <f>'01CH'!D37</f>
        <v>2.81</v>
      </c>
      <c r="BI34" s="313">
        <f t="shared" si="0"/>
        <v>0</v>
      </c>
      <c r="BJ34" s="313">
        <f>'03CH'!F37</f>
        <v>3.3600000000000003</v>
      </c>
      <c r="BK34" s="313">
        <f t="shared" si="1"/>
        <v>0</v>
      </c>
    </row>
    <row r="35" spans="1:63" s="128" customFormat="1" ht="13.5" customHeight="1" x14ac:dyDescent="0.25">
      <c r="A35" s="123" t="s">
        <v>1035</v>
      </c>
      <c r="B35" s="123" t="s">
        <v>176</v>
      </c>
      <c r="C35" s="270" t="s">
        <v>172</v>
      </c>
      <c r="D35" s="124">
        <v>0.58000000000000007</v>
      </c>
      <c r="E35" s="126"/>
      <c r="F35" s="125"/>
      <c r="G35" s="124"/>
      <c r="H35" s="124"/>
      <c r="I35" s="124"/>
      <c r="J35" s="124"/>
      <c r="K35" s="124"/>
      <c r="L35" s="124"/>
      <c r="M35" s="124"/>
      <c r="N35" s="125"/>
      <c r="O35" s="124"/>
      <c r="P35" s="125"/>
      <c r="Q35" s="149"/>
      <c r="R35" s="124"/>
      <c r="S35" s="124"/>
      <c r="T35" s="124"/>
      <c r="U35" s="124"/>
      <c r="V35" s="124"/>
      <c r="W35" s="124"/>
      <c r="X35" s="124"/>
      <c r="Y35" s="125"/>
      <c r="Z35" s="124"/>
      <c r="AA35" s="124"/>
      <c r="AB35" s="124"/>
      <c r="AC35" s="124"/>
      <c r="AD35" s="124"/>
      <c r="AE35" s="124"/>
      <c r="AF35" s="124"/>
      <c r="AG35" s="125"/>
      <c r="AH35" s="430">
        <v>0.58000000000000007</v>
      </c>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5"/>
      <c r="BE35" s="127">
        <v>6.9999999999999993E-2</v>
      </c>
      <c r="BF35" s="127">
        <v>0.65</v>
      </c>
      <c r="BG35" s="306"/>
      <c r="BH35" s="313">
        <f>'01CH'!D38</f>
        <v>0.58000000000000007</v>
      </c>
      <c r="BI35" s="313">
        <f t="shared" si="0"/>
        <v>0</v>
      </c>
      <c r="BJ35" s="313">
        <f>'03CH'!F38</f>
        <v>0.65000000000000013</v>
      </c>
      <c r="BK35" s="313">
        <f t="shared" si="1"/>
        <v>0</v>
      </c>
    </row>
    <row r="36" spans="1:63" s="128" customFormat="1" ht="13.5" customHeight="1" x14ac:dyDescent="0.25">
      <c r="A36" s="123" t="s">
        <v>1035</v>
      </c>
      <c r="B36" s="123" t="s">
        <v>1044</v>
      </c>
      <c r="C36" s="270" t="s">
        <v>1045</v>
      </c>
      <c r="D36" s="124"/>
      <c r="E36" s="126"/>
      <c r="F36" s="125"/>
      <c r="G36" s="124"/>
      <c r="H36" s="124"/>
      <c r="I36" s="124"/>
      <c r="J36" s="124"/>
      <c r="K36" s="124"/>
      <c r="L36" s="124"/>
      <c r="M36" s="124"/>
      <c r="N36" s="125"/>
      <c r="O36" s="124"/>
      <c r="P36" s="125"/>
      <c r="Q36" s="149"/>
      <c r="R36" s="124"/>
      <c r="S36" s="124"/>
      <c r="T36" s="124"/>
      <c r="U36" s="124"/>
      <c r="V36" s="124"/>
      <c r="W36" s="124"/>
      <c r="X36" s="124"/>
      <c r="Y36" s="125"/>
      <c r="Z36" s="124"/>
      <c r="AA36" s="124"/>
      <c r="AB36" s="124"/>
      <c r="AC36" s="124"/>
      <c r="AD36" s="124"/>
      <c r="AE36" s="124"/>
      <c r="AF36" s="124"/>
      <c r="AG36" s="124"/>
      <c r="AH36" s="125"/>
      <c r="AI36" s="430"/>
      <c r="AJ36" s="124"/>
      <c r="AK36" s="124"/>
      <c r="AL36" s="124"/>
      <c r="AM36" s="124"/>
      <c r="AN36" s="124"/>
      <c r="AO36" s="124"/>
      <c r="AP36" s="124"/>
      <c r="AQ36" s="124"/>
      <c r="AR36" s="124"/>
      <c r="AS36" s="124"/>
      <c r="AT36" s="124"/>
      <c r="AU36" s="124"/>
      <c r="AV36" s="124"/>
      <c r="AW36" s="124"/>
      <c r="AX36" s="124"/>
      <c r="AY36" s="124"/>
      <c r="AZ36" s="124"/>
      <c r="BA36" s="124"/>
      <c r="BB36" s="124"/>
      <c r="BC36" s="124"/>
      <c r="BD36" s="125"/>
      <c r="BE36" s="125"/>
      <c r="BF36" s="125"/>
      <c r="BG36" s="306"/>
      <c r="BH36" s="313">
        <f>'01CH'!D39</f>
        <v>0</v>
      </c>
      <c r="BI36" s="313">
        <f t="shared" si="0"/>
        <v>0</v>
      </c>
      <c r="BJ36" s="313">
        <f>'03CH'!F39</f>
        <v>0</v>
      </c>
      <c r="BK36" s="313">
        <f t="shared" si="1"/>
        <v>0</v>
      </c>
    </row>
    <row r="37" spans="1:63" s="128" customFormat="1" ht="13.5" customHeight="1" x14ac:dyDescent="0.25">
      <c r="A37" s="123" t="s">
        <v>1035</v>
      </c>
      <c r="B37" s="123" t="s">
        <v>1046</v>
      </c>
      <c r="C37" s="270" t="s">
        <v>64</v>
      </c>
      <c r="D37" s="124">
        <v>2.0099999999999998</v>
      </c>
      <c r="E37" s="126"/>
      <c r="F37" s="125"/>
      <c r="G37" s="124"/>
      <c r="H37" s="124"/>
      <c r="I37" s="124"/>
      <c r="J37" s="124"/>
      <c r="K37" s="124"/>
      <c r="L37" s="124"/>
      <c r="M37" s="124"/>
      <c r="N37" s="125"/>
      <c r="O37" s="124"/>
      <c r="P37" s="125"/>
      <c r="Q37" s="149"/>
      <c r="R37" s="124"/>
      <c r="S37" s="124"/>
      <c r="T37" s="124"/>
      <c r="U37" s="124"/>
      <c r="V37" s="124"/>
      <c r="W37" s="124"/>
      <c r="X37" s="124"/>
      <c r="Y37" s="125"/>
      <c r="Z37" s="124"/>
      <c r="AA37" s="124"/>
      <c r="AB37" s="124"/>
      <c r="AC37" s="124"/>
      <c r="AD37" s="124"/>
      <c r="AE37" s="124"/>
      <c r="AF37" s="124"/>
      <c r="AG37" s="124"/>
      <c r="AH37" s="124"/>
      <c r="AI37" s="125"/>
      <c r="AJ37" s="430">
        <v>2.0099999999999998</v>
      </c>
      <c r="AK37" s="124"/>
      <c r="AL37" s="124"/>
      <c r="AM37" s="124"/>
      <c r="AN37" s="124"/>
      <c r="AO37" s="124"/>
      <c r="AP37" s="124"/>
      <c r="AQ37" s="124"/>
      <c r="AR37" s="124"/>
      <c r="AS37" s="124"/>
      <c r="AT37" s="124"/>
      <c r="AU37" s="124"/>
      <c r="AV37" s="124"/>
      <c r="AW37" s="124"/>
      <c r="AX37" s="124"/>
      <c r="AY37" s="124"/>
      <c r="AZ37" s="124"/>
      <c r="BA37" s="124"/>
      <c r="BB37" s="124"/>
      <c r="BC37" s="124"/>
      <c r="BD37" s="125"/>
      <c r="BE37" s="125">
        <v>0.65</v>
      </c>
      <c r="BF37" s="125">
        <v>2.6599999999999997</v>
      </c>
      <c r="BG37" s="306"/>
      <c r="BH37" s="313">
        <f>'01CH'!D40</f>
        <v>2.0099999999999998</v>
      </c>
      <c r="BI37" s="313">
        <f t="shared" si="0"/>
        <v>0</v>
      </c>
      <c r="BJ37" s="313">
        <f>'03CH'!F40</f>
        <v>2.6599999999999997</v>
      </c>
      <c r="BK37" s="313">
        <f t="shared" si="1"/>
        <v>0</v>
      </c>
    </row>
    <row r="38" spans="1:63" s="128" customFormat="1" ht="13.5" customHeight="1" x14ac:dyDescent="0.25">
      <c r="A38" s="123" t="s">
        <v>1035</v>
      </c>
      <c r="B38" s="123" t="s">
        <v>69</v>
      </c>
      <c r="C38" s="270" t="s">
        <v>70</v>
      </c>
      <c r="D38" s="124">
        <v>4.8099999999999996</v>
      </c>
      <c r="E38" s="126"/>
      <c r="F38" s="125"/>
      <c r="G38" s="124"/>
      <c r="H38" s="124"/>
      <c r="I38" s="124"/>
      <c r="J38" s="124"/>
      <c r="K38" s="124"/>
      <c r="L38" s="124"/>
      <c r="M38" s="124"/>
      <c r="N38" s="125"/>
      <c r="O38" s="124"/>
      <c r="P38" s="125"/>
      <c r="Q38" s="149"/>
      <c r="R38" s="124"/>
      <c r="S38" s="124"/>
      <c r="T38" s="124"/>
      <c r="U38" s="124"/>
      <c r="V38" s="124"/>
      <c r="W38" s="124"/>
      <c r="X38" s="124"/>
      <c r="Y38" s="125"/>
      <c r="Z38" s="124"/>
      <c r="AA38" s="124"/>
      <c r="AB38" s="124"/>
      <c r="AC38" s="124"/>
      <c r="AD38" s="124"/>
      <c r="AE38" s="124"/>
      <c r="AF38" s="124"/>
      <c r="AG38" s="124"/>
      <c r="AH38" s="124"/>
      <c r="AI38" s="124"/>
      <c r="AJ38" s="125"/>
      <c r="AK38" s="430">
        <v>4.8099999999999996</v>
      </c>
      <c r="AL38" s="124"/>
      <c r="AM38" s="124"/>
      <c r="AN38" s="124"/>
      <c r="AO38" s="124"/>
      <c r="AP38" s="124"/>
      <c r="AQ38" s="124"/>
      <c r="AR38" s="124"/>
      <c r="AS38" s="124"/>
      <c r="AT38" s="124"/>
      <c r="AU38" s="124"/>
      <c r="AV38" s="124"/>
      <c r="AW38" s="124"/>
      <c r="AX38" s="124"/>
      <c r="AY38" s="124"/>
      <c r="AZ38" s="124"/>
      <c r="BA38" s="124"/>
      <c r="BB38" s="124"/>
      <c r="BC38" s="124"/>
      <c r="BD38" s="125"/>
      <c r="BE38" s="125"/>
      <c r="BF38" s="125">
        <v>4.8099999999999996</v>
      </c>
      <c r="BG38" s="306"/>
      <c r="BH38" s="313">
        <f>'01CH'!D41</f>
        <v>4.8099999999999996</v>
      </c>
      <c r="BI38" s="313">
        <f t="shared" si="0"/>
        <v>0</v>
      </c>
      <c r="BJ38" s="313">
        <f>'03CH'!F41</f>
        <v>4.8099999999999996</v>
      </c>
      <c r="BK38" s="313">
        <f t="shared" si="1"/>
        <v>0</v>
      </c>
    </row>
    <row r="39" spans="1:63" s="128" customFormat="1" ht="13.5" customHeight="1" x14ac:dyDescent="0.25">
      <c r="A39" s="123" t="s">
        <v>1035</v>
      </c>
      <c r="B39" s="123" t="s">
        <v>87</v>
      </c>
      <c r="C39" s="270" t="s">
        <v>88</v>
      </c>
      <c r="D39" s="124">
        <v>15.03</v>
      </c>
      <c r="E39" s="126"/>
      <c r="F39" s="125"/>
      <c r="G39" s="124"/>
      <c r="H39" s="124"/>
      <c r="I39" s="124"/>
      <c r="J39" s="124"/>
      <c r="K39" s="124"/>
      <c r="L39" s="124"/>
      <c r="M39" s="124"/>
      <c r="N39" s="125"/>
      <c r="O39" s="124"/>
      <c r="P39" s="125"/>
      <c r="Q39" s="149"/>
      <c r="R39" s="124"/>
      <c r="S39" s="124"/>
      <c r="T39" s="124"/>
      <c r="U39" s="124"/>
      <c r="V39" s="124"/>
      <c r="W39" s="124"/>
      <c r="X39" s="124"/>
      <c r="Y39" s="125"/>
      <c r="Z39" s="124"/>
      <c r="AA39" s="124"/>
      <c r="AB39" s="124"/>
      <c r="AC39" s="124"/>
      <c r="AD39" s="124"/>
      <c r="AE39" s="124"/>
      <c r="AF39" s="124"/>
      <c r="AG39" s="124"/>
      <c r="AH39" s="124"/>
      <c r="AI39" s="124"/>
      <c r="AJ39" s="124"/>
      <c r="AK39" s="125"/>
      <c r="AL39" s="430">
        <v>15.03</v>
      </c>
      <c r="AM39" s="124"/>
      <c r="AN39" s="124"/>
      <c r="AO39" s="124"/>
      <c r="AP39" s="124"/>
      <c r="AQ39" s="124"/>
      <c r="AR39" s="124"/>
      <c r="AS39" s="124"/>
      <c r="AT39" s="124"/>
      <c r="AU39" s="124"/>
      <c r="AV39" s="124"/>
      <c r="AW39" s="124"/>
      <c r="AX39" s="124"/>
      <c r="AY39" s="124"/>
      <c r="AZ39" s="124"/>
      <c r="BA39" s="124"/>
      <c r="BB39" s="124"/>
      <c r="BC39" s="124"/>
      <c r="BD39" s="127"/>
      <c r="BE39" s="127">
        <v>0.87</v>
      </c>
      <c r="BF39" s="127">
        <v>15.899999999999999</v>
      </c>
      <c r="BG39" s="306"/>
      <c r="BH39" s="313">
        <f>'01CH'!D42</f>
        <v>15.03</v>
      </c>
      <c r="BI39" s="313">
        <f t="shared" si="0"/>
        <v>0</v>
      </c>
      <c r="BJ39" s="313">
        <f>'03CH'!F42</f>
        <v>15.9</v>
      </c>
      <c r="BK39" s="313">
        <f t="shared" si="1"/>
        <v>0</v>
      </c>
    </row>
    <row r="40" spans="1:63" ht="13.5" customHeight="1" x14ac:dyDescent="0.25">
      <c r="A40" s="111" t="s">
        <v>1035</v>
      </c>
      <c r="B40" s="112" t="s">
        <v>1047</v>
      </c>
      <c r="C40" s="103" t="s">
        <v>91</v>
      </c>
      <c r="D40" s="115">
        <v>11.87</v>
      </c>
      <c r="E40" s="121"/>
      <c r="F40" s="114"/>
      <c r="G40" s="115"/>
      <c r="H40" s="115"/>
      <c r="I40" s="115"/>
      <c r="J40" s="115"/>
      <c r="K40" s="115"/>
      <c r="L40" s="115"/>
      <c r="M40" s="115"/>
      <c r="N40" s="114"/>
      <c r="O40" s="115"/>
      <c r="P40" s="253"/>
      <c r="Q40" s="120">
        <v>0.64000000000000012</v>
      </c>
      <c r="R40" s="115"/>
      <c r="S40" s="115"/>
      <c r="T40" s="115"/>
      <c r="U40" s="115"/>
      <c r="V40" s="115"/>
      <c r="W40" s="115"/>
      <c r="X40" s="115"/>
      <c r="Y40" s="114"/>
      <c r="Z40" s="115">
        <v>0.27</v>
      </c>
      <c r="AA40" s="115">
        <v>0.19</v>
      </c>
      <c r="AB40" s="115"/>
      <c r="AC40" s="115"/>
      <c r="AD40" s="115"/>
      <c r="AE40" s="115"/>
      <c r="AF40" s="115"/>
      <c r="AG40" s="115"/>
      <c r="AH40" s="115"/>
      <c r="AI40" s="115"/>
      <c r="AJ40" s="115"/>
      <c r="AK40" s="115"/>
      <c r="AL40" s="114">
        <v>0.08</v>
      </c>
      <c r="AM40" s="433">
        <v>11.229999999999999</v>
      </c>
      <c r="AN40" s="115"/>
      <c r="AO40" s="115"/>
      <c r="AP40" s="115"/>
      <c r="AQ40" s="115"/>
      <c r="AR40" s="115"/>
      <c r="AS40" s="115">
        <v>0.34</v>
      </c>
      <c r="AT40" s="115">
        <v>0.03</v>
      </c>
      <c r="AU40" s="115"/>
      <c r="AV40" s="115"/>
      <c r="AW40" s="115"/>
      <c r="AX40" s="115"/>
      <c r="AY40" s="115"/>
      <c r="AZ40" s="115"/>
      <c r="BA40" s="115"/>
      <c r="BB40" s="115"/>
      <c r="BC40" s="115"/>
      <c r="BD40" s="114">
        <v>0.64000000000000012</v>
      </c>
      <c r="BE40" s="114">
        <v>0.74</v>
      </c>
      <c r="BF40" s="114">
        <v>12.61</v>
      </c>
      <c r="BH40" s="313">
        <f>'01CH'!D43</f>
        <v>11.87</v>
      </c>
      <c r="BI40" s="313">
        <f t="shared" si="0"/>
        <v>0</v>
      </c>
      <c r="BJ40" s="313">
        <f>'03CH'!F43</f>
        <v>12.610000000000001</v>
      </c>
      <c r="BK40" s="313">
        <f t="shared" si="1"/>
        <v>0</v>
      </c>
    </row>
    <row r="41" spans="1:63" ht="13.5" customHeight="1" x14ac:dyDescent="0.25">
      <c r="A41" s="111" t="s">
        <v>1035</v>
      </c>
      <c r="B41" s="112" t="s">
        <v>1048</v>
      </c>
      <c r="C41" s="103" t="s">
        <v>186</v>
      </c>
      <c r="D41" s="115"/>
      <c r="E41" s="121"/>
      <c r="F41" s="114"/>
      <c r="G41" s="115"/>
      <c r="H41" s="115"/>
      <c r="I41" s="115"/>
      <c r="J41" s="115"/>
      <c r="K41" s="115"/>
      <c r="L41" s="115"/>
      <c r="M41" s="115"/>
      <c r="N41" s="114"/>
      <c r="O41" s="115"/>
      <c r="P41" s="253"/>
      <c r="Q41" s="120"/>
      <c r="R41" s="115"/>
      <c r="S41" s="115"/>
      <c r="T41" s="115"/>
      <c r="U41" s="115"/>
      <c r="V41" s="115"/>
      <c r="W41" s="115"/>
      <c r="X41" s="115"/>
      <c r="Y41" s="114"/>
      <c r="Z41" s="115"/>
      <c r="AA41" s="115"/>
      <c r="AB41" s="115"/>
      <c r="AC41" s="115"/>
      <c r="AD41" s="115"/>
      <c r="AE41" s="115"/>
      <c r="AF41" s="115"/>
      <c r="AG41" s="115"/>
      <c r="AH41" s="115"/>
      <c r="AI41" s="115"/>
      <c r="AJ41" s="115"/>
      <c r="AK41" s="115"/>
      <c r="AL41" s="115"/>
      <c r="AM41" s="114"/>
      <c r="AN41" s="433"/>
      <c r="AO41" s="115"/>
      <c r="AP41" s="115"/>
      <c r="AQ41" s="115"/>
      <c r="AR41" s="115"/>
      <c r="AS41" s="115"/>
      <c r="AT41" s="115"/>
      <c r="AU41" s="115"/>
      <c r="AV41" s="115"/>
      <c r="AW41" s="115"/>
      <c r="AX41" s="115"/>
      <c r="AY41" s="115"/>
      <c r="AZ41" s="115"/>
      <c r="BA41" s="115"/>
      <c r="BB41" s="115"/>
      <c r="BC41" s="115"/>
      <c r="BD41" s="114"/>
      <c r="BE41" s="114"/>
      <c r="BF41" s="114"/>
      <c r="BH41" s="313">
        <f>'01CH'!D44</f>
        <v>0</v>
      </c>
      <c r="BI41" s="313">
        <f t="shared" si="0"/>
        <v>0</v>
      </c>
      <c r="BJ41" s="313">
        <f>'03CH'!F44</f>
        <v>0</v>
      </c>
      <c r="BK41" s="313">
        <f t="shared" si="1"/>
        <v>0</v>
      </c>
    </row>
    <row r="42" spans="1:63" ht="13.5" customHeight="1" x14ac:dyDescent="0.25">
      <c r="A42" s="111" t="s">
        <v>1035</v>
      </c>
      <c r="B42" s="112" t="s">
        <v>1049</v>
      </c>
      <c r="C42" s="103" t="s">
        <v>185</v>
      </c>
      <c r="D42" s="115"/>
      <c r="E42" s="121"/>
      <c r="F42" s="114"/>
      <c r="G42" s="115"/>
      <c r="H42" s="115"/>
      <c r="I42" s="115"/>
      <c r="J42" s="115"/>
      <c r="K42" s="115"/>
      <c r="L42" s="115"/>
      <c r="M42" s="115"/>
      <c r="N42" s="114"/>
      <c r="O42" s="115"/>
      <c r="P42" s="253"/>
      <c r="Q42" s="120"/>
      <c r="R42" s="115"/>
      <c r="S42" s="115"/>
      <c r="T42" s="115"/>
      <c r="U42" s="115"/>
      <c r="V42" s="115"/>
      <c r="W42" s="115"/>
      <c r="X42" s="115"/>
      <c r="Y42" s="114"/>
      <c r="Z42" s="115"/>
      <c r="AA42" s="115"/>
      <c r="AB42" s="115"/>
      <c r="AC42" s="115"/>
      <c r="AD42" s="115"/>
      <c r="AE42" s="115"/>
      <c r="AF42" s="115"/>
      <c r="AG42" s="115"/>
      <c r="AH42" s="115"/>
      <c r="AI42" s="115"/>
      <c r="AJ42" s="115"/>
      <c r="AK42" s="115"/>
      <c r="AL42" s="115"/>
      <c r="AM42" s="115"/>
      <c r="AN42" s="114"/>
      <c r="AO42" s="433"/>
      <c r="AP42" s="115"/>
      <c r="AQ42" s="115"/>
      <c r="AR42" s="115"/>
      <c r="AS42" s="115"/>
      <c r="AT42" s="115"/>
      <c r="AU42" s="115"/>
      <c r="AV42" s="115"/>
      <c r="AW42" s="115"/>
      <c r="AX42" s="115"/>
      <c r="AY42" s="115"/>
      <c r="AZ42" s="115"/>
      <c r="BA42" s="115"/>
      <c r="BB42" s="115"/>
      <c r="BC42" s="115"/>
      <c r="BD42" s="114"/>
      <c r="BE42" s="114"/>
      <c r="BF42" s="116"/>
      <c r="BH42" s="313">
        <f>'01CH'!D45</f>
        <v>0</v>
      </c>
      <c r="BI42" s="313">
        <f t="shared" si="0"/>
        <v>0</v>
      </c>
      <c r="BJ42" s="313">
        <f>'03CH'!F45</f>
        <v>0</v>
      </c>
      <c r="BK42" s="313">
        <f t="shared" si="1"/>
        <v>0</v>
      </c>
    </row>
    <row r="43" spans="1:63" ht="13.5" customHeight="1" x14ac:dyDescent="0.25">
      <c r="A43" s="111" t="s">
        <v>1035</v>
      </c>
      <c r="B43" s="112" t="s">
        <v>181</v>
      </c>
      <c r="C43" s="103" t="s">
        <v>173</v>
      </c>
      <c r="D43" s="115">
        <v>6.5699999999999994</v>
      </c>
      <c r="E43" s="121"/>
      <c r="F43" s="114"/>
      <c r="G43" s="115"/>
      <c r="H43" s="115"/>
      <c r="I43" s="115"/>
      <c r="J43" s="115"/>
      <c r="K43" s="115"/>
      <c r="L43" s="115"/>
      <c r="M43" s="115"/>
      <c r="N43" s="115"/>
      <c r="O43" s="115"/>
      <c r="P43" s="254"/>
      <c r="Q43" s="120">
        <v>1.04</v>
      </c>
      <c r="R43" s="115"/>
      <c r="S43" s="115"/>
      <c r="T43" s="115"/>
      <c r="U43" s="115"/>
      <c r="V43" s="115"/>
      <c r="W43" s="115"/>
      <c r="X43" s="115"/>
      <c r="Y43" s="114"/>
      <c r="Z43" s="115">
        <v>0.03</v>
      </c>
      <c r="AA43" s="115">
        <v>0.03</v>
      </c>
      <c r="AB43" s="115"/>
      <c r="AC43" s="115"/>
      <c r="AD43" s="115"/>
      <c r="AE43" s="115"/>
      <c r="AF43" s="115"/>
      <c r="AG43" s="115"/>
      <c r="AH43" s="115"/>
      <c r="AI43" s="115"/>
      <c r="AJ43" s="115"/>
      <c r="AK43" s="115"/>
      <c r="AL43" s="115"/>
      <c r="AM43" s="115"/>
      <c r="AN43" s="115"/>
      <c r="AO43" s="114"/>
      <c r="AP43" s="433">
        <v>5.5299999999999994</v>
      </c>
      <c r="AQ43" s="115"/>
      <c r="AR43" s="115"/>
      <c r="AS43" s="115">
        <v>0.16</v>
      </c>
      <c r="AT43" s="115">
        <v>0.59</v>
      </c>
      <c r="AU43" s="115">
        <v>0.26</v>
      </c>
      <c r="AV43" s="115"/>
      <c r="AW43" s="115"/>
      <c r="AX43" s="115"/>
      <c r="AY43" s="115"/>
      <c r="AZ43" s="115"/>
      <c r="BA43" s="115"/>
      <c r="BB43" s="115"/>
      <c r="BC43" s="115"/>
      <c r="BD43" s="116">
        <v>1.04</v>
      </c>
      <c r="BE43" s="116">
        <v>6.0200000000000005</v>
      </c>
      <c r="BF43" s="116">
        <v>12.59</v>
      </c>
      <c r="BH43" s="313">
        <f>'01CH'!D46</f>
        <v>6.5699999999999994</v>
      </c>
      <c r="BI43" s="313">
        <f t="shared" si="0"/>
        <v>0</v>
      </c>
      <c r="BJ43" s="313">
        <f>'03CH'!F46</f>
        <v>12.59</v>
      </c>
      <c r="BK43" s="313">
        <f t="shared" si="1"/>
        <v>0</v>
      </c>
    </row>
    <row r="44" spans="1:63" ht="13.5" customHeight="1" x14ac:dyDescent="0.25">
      <c r="A44" s="111" t="s">
        <v>63</v>
      </c>
      <c r="B44" s="112" t="s">
        <v>66</v>
      </c>
      <c r="C44" s="103" t="s">
        <v>67</v>
      </c>
      <c r="D44" s="115"/>
      <c r="E44" s="121"/>
      <c r="F44" s="114"/>
      <c r="G44" s="115"/>
      <c r="H44" s="115"/>
      <c r="I44" s="115"/>
      <c r="J44" s="115"/>
      <c r="K44" s="115"/>
      <c r="L44" s="115"/>
      <c r="M44" s="115"/>
      <c r="N44" s="115"/>
      <c r="O44" s="115"/>
      <c r="P44" s="254"/>
      <c r="Q44" s="120"/>
      <c r="R44" s="115"/>
      <c r="S44" s="115"/>
      <c r="T44" s="115"/>
      <c r="U44" s="115"/>
      <c r="V44" s="115"/>
      <c r="W44" s="115"/>
      <c r="X44" s="115"/>
      <c r="Y44" s="114"/>
      <c r="Z44" s="115"/>
      <c r="AA44" s="115"/>
      <c r="AB44" s="115"/>
      <c r="AC44" s="115"/>
      <c r="AD44" s="115"/>
      <c r="AE44" s="115"/>
      <c r="AF44" s="115"/>
      <c r="AG44" s="115"/>
      <c r="AH44" s="115"/>
      <c r="AI44" s="115"/>
      <c r="AJ44" s="115"/>
      <c r="AK44" s="115"/>
      <c r="AL44" s="115"/>
      <c r="AM44" s="115"/>
      <c r="AN44" s="115"/>
      <c r="AO44" s="115"/>
      <c r="AP44" s="114"/>
      <c r="AQ44" s="433"/>
      <c r="AR44" s="115"/>
      <c r="AS44" s="115"/>
      <c r="AT44" s="115"/>
      <c r="AU44" s="115"/>
      <c r="AV44" s="115"/>
      <c r="AW44" s="115"/>
      <c r="AX44" s="115"/>
      <c r="AY44" s="115"/>
      <c r="AZ44" s="115"/>
      <c r="BA44" s="115"/>
      <c r="BB44" s="115"/>
      <c r="BC44" s="115"/>
      <c r="BD44" s="116"/>
      <c r="BE44" s="116"/>
      <c r="BF44" s="116"/>
      <c r="BH44" s="313">
        <f>'01CH'!D47</f>
        <v>0</v>
      </c>
      <c r="BI44" s="313">
        <f t="shared" si="0"/>
        <v>0</v>
      </c>
      <c r="BJ44" s="313">
        <f>'03CH'!F47</f>
        <v>0</v>
      </c>
      <c r="BK44" s="313">
        <f t="shared" si="1"/>
        <v>0</v>
      </c>
    </row>
    <row r="45" spans="1:63" ht="13.5" customHeight="1" x14ac:dyDescent="0.25">
      <c r="A45" s="111" t="s">
        <v>65</v>
      </c>
      <c r="B45" s="112" t="s">
        <v>96</v>
      </c>
      <c r="C45" s="103" t="s">
        <v>97</v>
      </c>
      <c r="D45" s="115">
        <v>2</v>
      </c>
      <c r="E45" s="121"/>
      <c r="F45" s="114"/>
      <c r="G45" s="115"/>
      <c r="H45" s="115"/>
      <c r="I45" s="115"/>
      <c r="J45" s="115"/>
      <c r="K45" s="115"/>
      <c r="L45" s="115"/>
      <c r="M45" s="115"/>
      <c r="N45" s="114"/>
      <c r="O45" s="115"/>
      <c r="P45" s="253"/>
      <c r="Q45" s="120">
        <v>0.02</v>
      </c>
      <c r="R45" s="115"/>
      <c r="S45" s="115"/>
      <c r="T45" s="115"/>
      <c r="U45" s="115"/>
      <c r="V45" s="115"/>
      <c r="W45" s="115"/>
      <c r="X45" s="115"/>
      <c r="Y45" s="114"/>
      <c r="Z45" s="115"/>
      <c r="AA45" s="115"/>
      <c r="AB45" s="115"/>
      <c r="AC45" s="115"/>
      <c r="AD45" s="115"/>
      <c r="AE45" s="115"/>
      <c r="AF45" s="115"/>
      <c r="AG45" s="115"/>
      <c r="AH45" s="115"/>
      <c r="AI45" s="115"/>
      <c r="AJ45" s="115"/>
      <c r="AK45" s="115"/>
      <c r="AL45" s="115"/>
      <c r="AM45" s="115"/>
      <c r="AN45" s="115"/>
      <c r="AO45" s="115"/>
      <c r="AP45" s="115"/>
      <c r="AQ45" s="114"/>
      <c r="AR45" s="433">
        <v>1.98</v>
      </c>
      <c r="AS45" s="115"/>
      <c r="AT45" s="115">
        <v>0.02</v>
      </c>
      <c r="AU45" s="115"/>
      <c r="AV45" s="115"/>
      <c r="AW45" s="115"/>
      <c r="AX45" s="115"/>
      <c r="AY45" s="115"/>
      <c r="AZ45" s="115"/>
      <c r="BA45" s="115"/>
      <c r="BB45" s="115"/>
      <c r="BC45" s="115"/>
      <c r="BD45" s="116">
        <v>0.02</v>
      </c>
      <c r="BE45" s="116">
        <v>2.5</v>
      </c>
      <c r="BF45" s="116">
        <v>4.5</v>
      </c>
      <c r="BH45" s="313">
        <f>'01CH'!D48</f>
        <v>2</v>
      </c>
      <c r="BI45" s="313">
        <f t="shared" si="0"/>
        <v>0</v>
      </c>
      <c r="BJ45" s="313">
        <f>'03CH'!F48</f>
        <v>4.5</v>
      </c>
      <c r="BK45" s="313">
        <f t="shared" si="1"/>
        <v>0</v>
      </c>
    </row>
    <row r="46" spans="1:63" x14ac:dyDescent="0.25">
      <c r="A46" s="111" t="s">
        <v>68</v>
      </c>
      <c r="B46" s="111" t="s">
        <v>98</v>
      </c>
      <c r="C46" s="103" t="s">
        <v>99</v>
      </c>
      <c r="D46" s="115">
        <v>1.5199999999999998</v>
      </c>
      <c r="E46" s="121"/>
      <c r="F46" s="114"/>
      <c r="G46" s="115"/>
      <c r="H46" s="115"/>
      <c r="I46" s="115"/>
      <c r="J46" s="115"/>
      <c r="K46" s="115"/>
      <c r="L46" s="115"/>
      <c r="M46" s="115"/>
      <c r="N46" s="114"/>
      <c r="O46" s="115"/>
      <c r="P46" s="253"/>
      <c r="Q46" s="120">
        <v>0.65</v>
      </c>
      <c r="R46" s="115"/>
      <c r="S46" s="115"/>
      <c r="T46" s="115"/>
      <c r="U46" s="115"/>
      <c r="V46" s="115"/>
      <c r="W46" s="115"/>
      <c r="X46" s="115"/>
      <c r="Y46" s="114"/>
      <c r="Z46" s="115">
        <v>0.65</v>
      </c>
      <c r="AA46" s="115"/>
      <c r="AB46" s="115"/>
      <c r="AC46" s="115"/>
      <c r="AD46" s="115"/>
      <c r="AE46" s="115"/>
      <c r="AF46" s="115"/>
      <c r="AG46" s="115"/>
      <c r="AH46" s="115"/>
      <c r="AI46" s="115"/>
      <c r="AJ46" s="115">
        <v>0.65</v>
      </c>
      <c r="AK46" s="115"/>
      <c r="AL46" s="115"/>
      <c r="AM46" s="115"/>
      <c r="AN46" s="115"/>
      <c r="AO46" s="115"/>
      <c r="AP46" s="115"/>
      <c r="AQ46" s="115"/>
      <c r="AR46" s="114"/>
      <c r="AS46" s="433">
        <v>0.86999999999999977</v>
      </c>
      <c r="AT46" s="115"/>
      <c r="AU46" s="115"/>
      <c r="AV46" s="115"/>
      <c r="AW46" s="115"/>
      <c r="AX46" s="115"/>
      <c r="AY46" s="115"/>
      <c r="AZ46" s="115"/>
      <c r="BA46" s="115"/>
      <c r="BB46" s="115"/>
      <c r="BC46" s="115"/>
      <c r="BD46" s="114">
        <v>0.65</v>
      </c>
      <c r="BE46" s="114">
        <v>15.769999999999998</v>
      </c>
      <c r="BF46" s="114">
        <v>17.29</v>
      </c>
      <c r="BH46" s="313">
        <f>'01CH'!D49</f>
        <v>1.5199999999999998</v>
      </c>
      <c r="BI46" s="313">
        <f t="shared" si="0"/>
        <v>0</v>
      </c>
      <c r="BJ46" s="313">
        <f>'03CH'!F49</f>
        <v>17.29</v>
      </c>
      <c r="BK46" s="313">
        <f t="shared" si="1"/>
        <v>0</v>
      </c>
    </row>
    <row r="47" spans="1:63" ht="13.5" customHeight="1" x14ac:dyDescent="0.25">
      <c r="A47" s="111" t="s">
        <v>71</v>
      </c>
      <c r="B47" s="111" t="s">
        <v>72</v>
      </c>
      <c r="C47" s="103" t="s">
        <v>73</v>
      </c>
      <c r="D47" s="115">
        <v>1344.7400000000002</v>
      </c>
      <c r="E47" s="121">
        <v>0.18</v>
      </c>
      <c r="F47" s="114"/>
      <c r="G47" s="115"/>
      <c r="H47" s="115"/>
      <c r="I47" s="115"/>
      <c r="J47" s="115"/>
      <c r="K47" s="115"/>
      <c r="L47" s="115"/>
      <c r="M47" s="115"/>
      <c r="N47" s="114"/>
      <c r="O47" s="115"/>
      <c r="P47" s="253">
        <v>0.18</v>
      </c>
      <c r="Q47" s="120">
        <v>239.97000000000003</v>
      </c>
      <c r="R47" s="115">
        <v>16</v>
      </c>
      <c r="S47" s="115"/>
      <c r="T47" s="115"/>
      <c r="U47" s="115">
        <v>26.35</v>
      </c>
      <c r="V47" s="115">
        <v>43.79</v>
      </c>
      <c r="W47" s="115">
        <v>41.89</v>
      </c>
      <c r="X47" s="115"/>
      <c r="Y47" s="114"/>
      <c r="Z47" s="115">
        <v>104.24000000000001</v>
      </c>
      <c r="AA47" s="115">
        <v>94.58</v>
      </c>
      <c r="AB47" s="115"/>
      <c r="AC47" s="115">
        <v>1.1900000000000002</v>
      </c>
      <c r="AD47" s="115">
        <v>7.0000000000000007E-2</v>
      </c>
      <c r="AE47" s="115">
        <v>1.4300000000000002</v>
      </c>
      <c r="AF47" s="115">
        <v>1.54</v>
      </c>
      <c r="AG47" s="115"/>
      <c r="AH47" s="115">
        <v>0.06</v>
      </c>
      <c r="AI47" s="115"/>
      <c r="AJ47" s="115"/>
      <c r="AK47" s="115"/>
      <c r="AL47" s="115"/>
      <c r="AM47" s="115"/>
      <c r="AN47" s="115"/>
      <c r="AO47" s="115"/>
      <c r="AP47" s="115">
        <v>5.37</v>
      </c>
      <c r="AQ47" s="115"/>
      <c r="AR47" s="115">
        <v>1.08</v>
      </c>
      <c r="AS47" s="114">
        <v>6.01</v>
      </c>
      <c r="AT47" s="433">
        <v>1104.5900000000001</v>
      </c>
      <c r="AU47" s="115"/>
      <c r="AV47" s="115">
        <v>0.61</v>
      </c>
      <c r="AW47" s="115"/>
      <c r="AX47" s="115"/>
      <c r="AY47" s="115"/>
      <c r="AZ47" s="115"/>
      <c r="BA47" s="115"/>
      <c r="BB47" s="115"/>
      <c r="BC47" s="115"/>
      <c r="BD47" s="114">
        <v>240.15000000000003</v>
      </c>
      <c r="BE47" s="114">
        <v>-22.390000000000157</v>
      </c>
      <c r="BF47" s="114">
        <v>1322.3500000000001</v>
      </c>
      <c r="BH47" s="313">
        <f>'01CH'!D50</f>
        <v>1344.7400000000002</v>
      </c>
      <c r="BI47" s="313">
        <f t="shared" si="0"/>
        <v>0</v>
      </c>
      <c r="BJ47" s="313">
        <f>'03CH'!F50</f>
        <v>1322.35</v>
      </c>
      <c r="BK47" s="313">
        <f t="shared" si="1"/>
        <v>0</v>
      </c>
    </row>
    <row r="48" spans="1:63" ht="13.5" customHeight="1" x14ac:dyDescent="0.25">
      <c r="A48" s="111" t="s">
        <v>74</v>
      </c>
      <c r="B48" s="111" t="s">
        <v>75</v>
      </c>
      <c r="C48" s="103" t="s">
        <v>76</v>
      </c>
      <c r="D48" s="115">
        <v>79.400000000000006</v>
      </c>
      <c r="E48" s="121"/>
      <c r="F48" s="114"/>
      <c r="G48" s="115"/>
      <c r="H48" s="115"/>
      <c r="I48" s="115"/>
      <c r="J48" s="115"/>
      <c r="K48" s="115"/>
      <c r="L48" s="115"/>
      <c r="M48" s="115"/>
      <c r="N48" s="114"/>
      <c r="O48" s="115"/>
      <c r="P48" s="253"/>
      <c r="Q48" s="120">
        <v>12.39</v>
      </c>
      <c r="R48" s="115"/>
      <c r="S48" s="115"/>
      <c r="T48" s="115"/>
      <c r="U48" s="115"/>
      <c r="V48" s="115"/>
      <c r="W48" s="115"/>
      <c r="X48" s="115"/>
      <c r="Y48" s="114"/>
      <c r="Z48" s="115">
        <v>9.5100000000000016</v>
      </c>
      <c r="AA48" s="115">
        <v>9.1300000000000008</v>
      </c>
      <c r="AB48" s="115"/>
      <c r="AC48" s="115"/>
      <c r="AD48" s="115"/>
      <c r="AE48" s="115">
        <v>0.13</v>
      </c>
      <c r="AF48" s="115">
        <v>0.25</v>
      </c>
      <c r="AG48" s="115"/>
      <c r="AH48" s="115"/>
      <c r="AI48" s="115"/>
      <c r="AJ48" s="115"/>
      <c r="AK48" s="115"/>
      <c r="AL48" s="115"/>
      <c r="AM48" s="115"/>
      <c r="AN48" s="115"/>
      <c r="AO48" s="115"/>
      <c r="AP48" s="115"/>
      <c r="AQ48" s="115"/>
      <c r="AR48" s="115"/>
      <c r="AS48" s="115">
        <v>2.88</v>
      </c>
      <c r="AT48" s="114"/>
      <c r="AU48" s="433">
        <v>67.010000000000005</v>
      </c>
      <c r="AV48" s="115"/>
      <c r="AW48" s="115"/>
      <c r="AX48" s="115"/>
      <c r="AY48" s="115"/>
      <c r="AZ48" s="115"/>
      <c r="BA48" s="115"/>
      <c r="BB48" s="115"/>
      <c r="BC48" s="115"/>
      <c r="BD48" s="114">
        <v>12.39</v>
      </c>
      <c r="BE48" s="114">
        <v>17.910000000000011</v>
      </c>
      <c r="BF48" s="114">
        <v>97.310000000000016</v>
      </c>
      <c r="BH48" s="313">
        <f>'01CH'!D51</f>
        <v>79.400000000000006</v>
      </c>
      <c r="BI48" s="313">
        <f t="shared" si="0"/>
        <v>0</v>
      </c>
      <c r="BJ48" s="313">
        <f>'03CH'!F51</f>
        <v>97.310000000000016</v>
      </c>
      <c r="BK48" s="313">
        <f t="shared" si="1"/>
        <v>0</v>
      </c>
    </row>
    <row r="49" spans="1:63" ht="17.25" customHeight="1" x14ac:dyDescent="0.25">
      <c r="A49" s="111" t="s">
        <v>77</v>
      </c>
      <c r="B49" s="111" t="s">
        <v>78</v>
      </c>
      <c r="C49" s="103" t="s">
        <v>79</v>
      </c>
      <c r="D49" s="115">
        <v>17.34</v>
      </c>
      <c r="E49" s="121"/>
      <c r="F49" s="114"/>
      <c r="G49" s="115"/>
      <c r="H49" s="115"/>
      <c r="I49" s="115"/>
      <c r="J49" s="115"/>
      <c r="K49" s="115"/>
      <c r="L49" s="115"/>
      <c r="M49" s="115"/>
      <c r="N49" s="114"/>
      <c r="O49" s="115"/>
      <c r="P49" s="253"/>
      <c r="Q49" s="120">
        <v>1.1299999999999999</v>
      </c>
      <c r="R49" s="115"/>
      <c r="S49" s="115"/>
      <c r="T49" s="115"/>
      <c r="U49" s="115"/>
      <c r="V49" s="115"/>
      <c r="W49" s="115">
        <v>0.12</v>
      </c>
      <c r="X49" s="115"/>
      <c r="Y49" s="114"/>
      <c r="Z49" s="115">
        <v>0.77</v>
      </c>
      <c r="AA49" s="115">
        <v>0.53</v>
      </c>
      <c r="AB49" s="115"/>
      <c r="AC49" s="115"/>
      <c r="AD49" s="115"/>
      <c r="AE49" s="115">
        <v>0.08</v>
      </c>
      <c r="AF49" s="115"/>
      <c r="AG49" s="115"/>
      <c r="AH49" s="115">
        <v>0.01</v>
      </c>
      <c r="AI49" s="115"/>
      <c r="AJ49" s="115"/>
      <c r="AK49" s="115"/>
      <c r="AL49" s="115"/>
      <c r="AM49" s="115"/>
      <c r="AN49" s="115"/>
      <c r="AO49" s="115"/>
      <c r="AP49" s="115">
        <v>0.15</v>
      </c>
      <c r="AQ49" s="115"/>
      <c r="AR49" s="115"/>
      <c r="AS49" s="115">
        <v>0.12</v>
      </c>
      <c r="AT49" s="115">
        <v>0.12</v>
      </c>
      <c r="AU49" s="114"/>
      <c r="AV49" s="433">
        <v>16.21</v>
      </c>
      <c r="AW49" s="115"/>
      <c r="AX49" s="115"/>
      <c r="AY49" s="115"/>
      <c r="AZ49" s="115"/>
      <c r="BA49" s="115"/>
      <c r="BB49" s="115"/>
      <c r="BC49" s="115"/>
      <c r="BD49" s="114">
        <v>1.1299999999999999</v>
      </c>
      <c r="BE49" s="114">
        <v>-0.38000000000000045</v>
      </c>
      <c r="BF49" s="114">
        <v>16.96</v>
      </c>
      <c r="BH49" s="313">
        <f>'01CH'!D52</f>
        <v>17.34</v>
      </c>
      <c r="BI49" s="313">
        <f t="shared" si="0"/>
        <v>0</v>
      </c>
      <c r="BJ49" s="313">
        <f>'03CH'!F52</f>
        <v>16.959999999999997</v>
      </c>
      <c r="BK49" s="313">
        <f t="shared" si="1"/>
        <v>0</v>
      </c>
    </row>
    <row r="50" spans="1:63" x14ac:dyDescent="0.25">
      <c r="A50" s="111" t="s">
        <v>80</v>
      </c>
      <c r="B50" s="111" t="s">
        <v>81</v>
      </c>
      <c r="C50" s="103" t="s">
        <v>82</v>
      </c>
      <c r="D50" s="115">
        <v>0.7</v>
      </c>
      <c r="E50" s="121"/>
      <c r="F50" s="114"/>
      <c r="G50" s="115"/>
      <c r="H50" s="115"/>
      <c r="I50" s="115"/>
      <c r="J50" s="115"/>
      <c r="K50" s="115"/>
      <c r="L50" s="115"/>
      <c r="M50" s="115"/>
      <c r="N50" s="114"/>
      <c r="O50" s="115"/>
      <c r="P50" s="253"/>
      <c r="Q50" s="120"/>
      <c r="R50" s="115"/>
      <c r="S50" s="115"/>
      <c r="T50" s="115"/>
      <c r="U50" s="115"/>
      <c r="V50" s="115"/>
      <c r="W50" s="115"/>
      <c r="X50" s="115"/>
      <c r="Y50" s="114"/>
      <c r="Z50" s="115"/>
      <c r="AA50" s="115"/>
      <c r="AB50" s="115"/>
      <c r="AC50" s="115"/>
      <c r="AD50" s="115"/>
      <c r="AE50" s="115"/>
      <c r="AF50" s="115"/>
      <c r="AG50" s="115"/>
      <c r="AH50" s="115"/>
      <c r="AI50" s="115"/>
      <c r="AJ50" s="115"/>
      <c r="AK50" s="115"/>
      <c r="AL50" s="115"/>
      <c r="AM50" s="115"/>
      <c r="AN50" s="115"/>
      <c r="AO50" s="115"/>
      <c r="AP50" s="115"/>
      <c r="AQ50" s="115"/>
      <c r="AR50" s="115"/>
      <c r="AS50" s="115"/>
      <c r="AT50" s="115"/>
      <c r="AU50" s="115"/>
      <c r="AV50" s="114"/>
      <c r="AW50" s="433">
        <v>0.7</v>
      </c>
      <c r="AX50" s="115"/>
      <c r="AY50" s="115"/>
      <c r="AZ50" s="115"/>
      <c r="BA50" s="115"/>
      <c r="BB50" s="115"/>
      <c r="BC50" s="115"/>
      <c r="BD50" s="116"/>
      <c r="BE50" s="116">
        <v>0.23</v>
      </c>
      <c r="BF50" s="116">
        <v>0.92999999999999994</v>
      </c>
      <c r="BH50" s="313">
        <f>'01CH'!D53</f>
        <v>0.7</v>
      </c>
      <c r="BI50" s="313">
        <f t="shared" si="0"/>
        <v>0</v>
      </c>
      <c r="BJ50" s="313">
        <f>'03CH'!F53</f>
        <v>0.92999999999999994</v>
      </c>
      <c r="BK50" s="313">
        <f t="shared" si="1"/>
        <v>0</v>
      </c>
    </row>
    <row r="51" spans="1:63" ht="13.5" customHeight="1" x14ac:dyDescent="0.25">
      <c r="A51" s="111" t="s">
        <v>83</v>
      </c>
      <c r="B51" s="111" t="s">
        <v>84</v>
      </c>
      <c r="C51" s="103" t="s">
        <v>85</v>
      </c>
      <c r="D51" s="115"/>
      <c r="E51" s="121"/>
      <c r="F51" s="114"/>
      <c r="G51" s="115"/>
      <c r="H51" s="115"/>
      <c r="I51" s="115"/>
      <c r="J51" s="115"/>
      <c r="K51" s="115"/>
      <c r="L51" s="115"/>
      <c r="M51" s="115"/>
      <c r="N51" s="114"/>
      <c r="O51" s="115"/>
      <c r="P51" s="253"/>
      <c r="Q51" s="120"/>
      <c r="R51" s="115"/>
      <c r="S51" s="115"/>
      <c r="T51" s="115"/>
      <c r="U51" s="115"/>
      <c r="V51" s="115"/>
      <c r="W51" s="115"/>
      <c r="X51" s="115"/>
      <c r="Y51" s="114"/>
      <c r="Z51" s="115"/>
      <c r="AA51" s="115"/>
      <c r="AB51" s="115"/>
      <c r="AC51" s="115"/>
      <c r="AD51" s="115"/>
      <c r="AE51" s="115"/>
      <c r="AF51" s="115"/>
      <c r="AG51" s="115"/>
      <c r="AH51" s="115"/>
      <c r="AI51" s="115"/>
      <c r="AJ51" s="115"/>
      <c r="AK51" s="115"/>
      <c r="AL51" s="115"/>
      <c r="AM51" s="115"/>
      <c r="AN51" s="115"/>
      <c r="AO51" s="115"/>
      <c r="AP51" s="115"/>
      <c r="AQ51" s="115"/>
      <c r="AR51" s="115"/>
      <c r="AS51" s="115"/>
      <c r="AT51" s="115"/>
      <c r="AU51" s="115"/>
      <c r="AV51" s="115"/>
      <c r="AW51" s="114"/>
      <c r="AX51" s="433"/>
      <c r="AY51" s="115"/>
      <c r="AZ51" s="115"/>
      <c r="BA51" s="115"/>
      <c r="BB51" s="115"/>
      <c r="BC51" s="115"/>
      <c r="BD51" s="114"/>
      <c r="BE51" s="114"/>
      <c r="BF51" s="114"/>
      <c r="BH51" s="313">
        <f>'01CH'!D54</f>
        <v>0</v>
      </c>
      <c r="BI51" s="313">
        <f t="shared" si="0"/>
        <v>0</v>
      </c>
      <c r="BJ51" s="313">
        <f>'03CH'!F54</f>
        <v>0</v>
      </c>
      <c r="BK51" s="313">
        <f t="shared" si="1"/>
        <v>0</v>
      </c>
    </row>
    <row r="52" spans="1:63" ht="13.5" customHeight="1" x14ac:dyDescent="0.25">
      <c r="A52" s="111" t="s">
        <v>86</v>
      </c>
      <c r="B52" s="111" t="s">
        <v>1050</v>
      </c>
      <c r="C52" s="103" t="s">
        <v>100</v>
      </c>
      <c r="D52" s="115">
        <v>3.41</v>
      </c>
      <c r="E52" s="121"/>
      <c r="F52" s="114"/>
      <c r="G52" s="115"/>
      <c r="H52" s="115"/>
      <c r="I52" s="115"/>
      <c r="J52" s="115"/>
      <c r="K52" s="115"/>
      <c r="L52" s="115"/>
      <c r="M52" s="115"/>
      <c r="N52" s="114"/>
      <c r="O52" s="115"/>
      <c r="P52" s="253"/>
      <c r="Q52" s="120"/>
      <c r="R52" s="115"/>
      <c r="S52" s="115"/>
      <c r="T52" s="115"/>
      <c r="U52" s="115"/>
      <c r="V52" s="115"/>
      <c r="W52" s="115"/>
      <c r="X52" s="115"/>
      <c r="Y52" s="114"/>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5"/>
      <c r="AX52" s="114"/>
      <c r="AY52" s="433">
        <v>3.41</v>
      </c>
      <c r="AZ52" s="115"/>
      <c r="BA52" s="115"/>
      <c r="BB52" s="115"/>
      <c r="BC52" s="115"/>
      <c r="BD52" s="114"/>
      <c r="BE52" s="116"/>
      <c r="BF52" s="114">
        <v>3.41</v>
      </c>
      <c r="BH52" s="313">
        <f>'01CH'!D55</f>
        <v>3.41</v>
      </c>
      <c r="BI52" s="313">
        <f t="shared" si="0"/>
        <v>0</v>
      </c>
      <c r="BJ52" s="313">
        <f>'03CH'!F55</f>
        <v>3.41</v>
      </c>
      <c r="BK52" s="313">
        <f t="shared" si="1"/>
        <v>0</v>
      </c>
    </row>
    <row r="53" spans="1:63" ht="13.5" customHeight="1" x14ac:dyDescent="0.25">
      <c r="A53" s="111" t="s">
        <v>89</v>
      </c>
      <c r="B53" s="111" t="s">
        <v>1051</v>
      </c>
      <c r="C53" s="103" t="s">
        <v>101</v>
      </c>
      <c r="D53" s="115">
        <v>1677.5500000000002</v>
      </c>
      <c r="E53" s="121">
        <v>19.79</v>
      </c>
      <c r="F53" s="114"/>
      <c r="G53" s="115"/>
      <c r="H53" s="115">
        <v>19.79</v>
      </c>
      <c r="I53" s="115"/>
      <c r="J53" s="115"/>
      <c r="K53" s="115"/>
      <c r="L53" s="115"/>
      <c r="M53" s="115"/>
      <c r="N53" s="114"/>
      <c r="O53" s="115"/>
      <c r="P53" s="253"/>
      <c r="Q53" s="120">
        <v>1.23</v>
      </c>
      <c r="R53" s="115"/>
      <c r="S53" s="115"/>
      <c r="T53" s="115"/>
      <c r="U53" s="115">
        <v>1.23</v>
      </c>
      <c r="V53" s="115"/>
      <c r="W53" s="115"/>
      <c r="X53" s="115"/>
      <c r="Y53" s="114"/>
      <c r="Z53" s="115"/>
      <c r="AA53" s="115"/>
      <c r="AB53" s="115"/>
      <c r="AC53" s="115"/>
      <c r="AD53" s="115"/>
      <c r="AE53" s="115"/>
      <c r="AF53" s="115"/>
      <c r="AG53" s="115"/>
      <c r="AH53" s="115"/>
      <c r="AI53" s="115"/>
      <c r="AJ53" s="115"/>
      <c r="AK53" s="115"/>
      <c r="AL53" s="115"/>
      <c r="AM53" s="115"/>
      <c r="AN53" s="115"/>
      <c r="AO53" s="115"/>
      <c r="AP53" s="115"/>
      <c r="AQ53" s="115"/>
      <c r="AR53" s="115"/>
      <c r="AS53" s="115"/>
      <c r="AT53" s="115"/>
      <c r="AU53" s="115"/>
      <c r="AV53" s="115"/>
      <c r="AW53" s="115"/>
      <c r="AX53" s="115"/>
      <c r="AY53" s="114"/>
      <c r="AZ53" s="433">
        <v>1656.5300000000002</v>
      </c>
      <c r="BA53" s="115"/>
      <c r="BB53" s="115"/>
      <c r="BC53" s="115"/>
      <c r="BD53" s="114">
        <v>21.02</v>
      </c>
      <c r="BE53" s="114">
        <v>-21.02</v>
      </c>
      <c r="BF53" s="114">
        <v>1656.5300000000002</v>
      </c>
      <c r="BH53" s="313">
        <f>'01CH'!D56</f>
        <v>1677.5500000000002</v>
      </c>
      <c r="BI53" s="313">
        <f t="shared" si="0"/>
        <v>0</v>
      </c>
      <c r="BJ53" s="313">
        <f>'03CH'!F56</f>
        <v>1656.5299999999997</v>
      </c>
      <c r="BK53" s="313">
        <f t="shared" si="1"/>
        <v>0</v>
      </c>
    </row>
    <row r="54" spans="1:63" ht="13.5" customHeight="1" x14ac:dyDescent="0.25">
      <c r="A54" s="111" t="s">
        <v>92</v>
      </c>
      <c r="B54" s="111" t="s">
        <v>102</v>
      </c>
      <c r="C54" s="103" t="s">
        <v>103</v>
      </c>
      <c r="D54" s="115"/>
      <c r="E54" s="121"/>
      <c r="F54" s="114"/>
      <c r="G54" s="115"/>
      <c r="H54" s="115"/>
      <c r="I54" s="115"/>
      <c r="J54" s="115"/>
      <c r="K54" s="115"/>
      <c r="L54" s="115"/>
      <c r="M54" s="115"/>
      <c r="N54" s="114"/>
      <c r="O54" s="115"/>
      <c r="P54" s="253"/>
      <c r="Q54" s="120"/>
      <c r="R54" s="115"/>
      <c r="S54" s="115"/>
      <c r="T54" s="115"/>
      <c r="U54" s="115"/>
      <c r="V54" s="115"/>
      <c r="W54" s="115"/>
      <c r="X54" s="115"/>
      <c r="Y54" s="114"/>
      <c r="Z54" s="115"/>
      <c r="AA54" s="115"/>
      <c r="AB54" s="115"/>
      <c r="AC54" s="115"/>
      <c r="AD54" s="115"/>
      <c r="AE54" s="115"/>
      <c r="AF54" s="115"/>
      <c r="AG54" s="115"/>
      <c r="AH54" s="115"/>
      <c r="AI54" s="115"/>
      <c r="AJ54" s="115"/>
      <c r="AK54" s="115"/>
      <c r="AL54" s="115"/>
      <c r="AM54" s="115"/>
      <c r="AN54" s="115"/>
      <c r="AO54" s="115"/>
      <c r="AP54" s="115"/>
      <c r="AQ54" s="115"/>
      <c r="AR54" s="115"/>
      <c r="AS54" s="115"/>
      <c r="AT54" s="115"/>
      <c r="AU54" s="115"/>
      <c r="AV54" s="115"/>
      <c r="AW54" s="115"/>
      <c r="AX54" s="115"/>
      <c r="AY54" s="115"/>
      <c r="AZ54" s="114"/>
      <c r="BA54" s="433"/>
      <c r="BB54" s="115"/>
      <c r="BC54" s="115"/>
      <c r="BD54" s="114"/>
      <c r="BE54" s="116"/>
      <c r="BF54" s="114"/>
      <c r="BH54" s="313">
        <f>'01CH'!D57</f>
        <v>0</v>
      </c>
      <c r="BI54" s="313">
        <f t="shared" si="0"/>
        <v>0</v>
      </c>
      <c r="BJ54" s="313">
        <f>'03CH'!F57</f>
        <v>0</v>
      </c>
      <c r="BK54" s="313">
        <f t="shared" si="1"/>
        <v>0</v>
      </c>
    </row>
    <row r="55" spans="1:63" ht="13.5" customHeight="1" x14ac:dyDescent="0.25">
      <c r="A55" s="111" t="s">
        <v>95</v>
      </c>
      <c r="B55" s="112" t="s">
        <v>104</v>
      </c>
      <c r="C55" s="103" t="s">
        <v>105</v>
      </c>
      <c r="D55" s="115"/>
      <c r="E55" s="121"/>
      <c r="F55" s="114"/>
      <c r="G55" s="115"/>
      <c r="H55" s="115"/>
      <c r="I55" s="115"/>
      <c r="J55" s="115"/>
      <c r="K55" s="115"/>
      <c r="L55" s="115"/>
      <c r="M55" s="115"/>
      <c r="N55" s="114"/>
      <c r="O55" s="115"/>
      <c r="P55" s="253"/>
      <c r="Q55" s="120"/>
      <c r="R55" s="115"/>
      <c r="S55" s="115"/>
      <c r="T55" s="115"/>
      <c r="U55" s="115"/>
      <c r="V55" s="115"/>
      <c r="W55" s="115"/>
      <c r="X55" s="115"/>
      <c r="Y55" s="114"/>
      <c r="Z55" s="115"/>
      <c r="AA55" s="115"/>
      <c r="AB55" s="115"/>
      <c r="AC55" s="115"/>
      <c r="AD55" s="115"/>
      <c r="AE55" s="115"/>
      <c r="AF55" s="115"/>
      <c r="AG55" s="115"/>
      <c r="AH55" s="115"/>
      <c r="AI55" s="115"/>
      <c r="AJ55" s="115"/>
      <c r="AK55" s="115"/>
      <c r="AL55" s="115"/>
      <c r="AM55" s="115"/>
      <c r="AN55" s="115"/>
      <c r="AO55" s="115"/>
      <c r="AP55" s="115"/>
      <c r="AQ55" s="115"/>
      <c r="AR55" s="115"/>
      <c r="AS55" s="115"/>
      <c r="AT55" s="115"/>
      <c r="AU55" s="115"/>
      <c r="AV55" s="115"/>
      <c r="AW55" s="115"/>
      <c r="AX55" s="115"/>
      <c r="AY55" s="115"/>
      <c r="AZ55" s="115"/>
      <c r="BA55" s="114"/>
      <c r="BB55" s="433"/>
      <c r="BC55" s="115"/>
      <c r="BD55" s="114"/>
      <c r="BE55" s="114"/>
      <c r="BF55" s="114"/>
      <c r="BH55" s="313">
        <f>'01CH'!D58</f>
        <v>0</v>
      </c>
      <c r="BI55" s="313">
        <f t="shared" si="0"/>
        <v>0</v>
      </c>
      <c r="BJ55" s="313">
        <f>'03CH'!F58</f>
        <v>0</v>
      </c>
      <c r="BK55" s="313">
        <f t="shared" si="1"/>
        <v>0</v>
      </c>
    </row>
    <row r="56" spans="1:63" s="122" customFormat="1" ht="13.5" customHeight="1" x14ac:dyDescent="0.25">
      <c r="A56" s="117">
        <v>3</v>
      </c>
      <c r="B56" s="118" t="s">
        <v>106</v>
      </c>
      <c r="C56" s="119" t="s">
        <v>107</v>
      </c>
      <c r="D56" s="120"/>
      <c r="E56" s="121"/>
      <c r="F56" s="121"/>
      <c r="G56" s="120"/>
      <c r="H56" s="120"/>
      <c r="I56" s="120"/>
      <c r="J56" s="120"/>
      <c r="K56" s="120"/>
      <c r="L56" s="120"/>
      <c r="M56" s="120"/>
      <c r="N56" s="121"/>
      <c r="O56" s="120"/>
      <c r="P56" s="253"/>
      <c r="Q56" s="120"/>
      <c r="R56" s="120"/>
      <c r="S56" s="120"/>
      <c r="T56" s="120"/>
      <c r="U56" s="120"/>
      <c r="V56" s="120"/>
      <c r="W56" s="120"/>
      <c r="X56" s="120"/>
      <c r="Y56" s="121"/>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1"/>
      <c r="BC56" s="434"/>
      <c r="BD56" s="121"/>
      <c r="BE56" s="121"/>
      <c r="BF56" s="121"/>
      <c r="BG56" s="100"/>
      <c r="BH56" s="313">
        <f>'01CH'!D59</f>
        <v>0</v>
      </c>
      <c r="BI56" s="313">
        <f t="shared" si="0"/>
        <v>0</v>
      </c>
      <c r="BJ56" s="313">
        <f>'03CH'!F59</f>
        <v>0</v>
      </c>
      <c r="BK56" s="313">
        <f t="shared" si="1"/>
        <v>0</v>
      </c>
    </row>
    <row r="57" spans="1:63" s="100" customFormat="1" ht="13.5" customHeight="1" x14ac:dyDescent="0.25">
      <c r="A57" s="107"/>
      <c r="B57" s="107" t="s">
        <v>1156</v>
      </c>
      <c r="C57" s="102"/>
      <c r="D57" s="115">
        <v>1371.9999999999998</v>
      </c>
      <c r="E57" s="121">
        <v>28.369999999999997</v>
      </c>
      <c r="F57" s="105"/>
      <c r="G57" s="115"/>
      <c r="H57" s="115">
        <v>23.63</v>
      </c>
      <c r="I57" s="115"/>
      <c r="J57" s="115"/>
      <c r="K57" s="115"/>
      <c r="L57" s="115"/>
      <c r="M57" s="115"/>
      <c r="N57" s="105">
        <v>2.75</v>
      </c>
      <c r="O57" s="115"/>
      <c r="P57" s="105">
        <v>1.9899999999999998</v>
      </c>
      <c r="Q57" s="120">
        <v>1343.6299999999999</v>
      </c>
      <c r="R57" s="115">
        <v>153</v>
      </c>
      <c r="S57" s="115">
        <v>1.25</v>
      </c>
      <c r="T57" s="115"/>
      <c r="U57" s="115">
        <v>150</v>
      </c>
      <c r="V57" s="115">
        <v>224.49</v>
      </c>
      <c r="W57" s="115">
        <v>226.12999999999997</v>
      </c>
      <c r="X57" s="115"/>
      <c r="Y57" s="105"/>
      <c r="Z57" s="115">
        <v>320.77999999999997</v>
      </c>
      <c r="AA57" s="115">
        <v>277.64999999999998</v>
      </c>
      <c r="AB57" s="115">
        <v>0.33</v>
      </c>
      <c r="AC57" s="115">
        <v>2.7100000000000004</v>
      </c>
      <c r="AD57" s="115">
        <v>7.0000000000000007E-2</v>
      </c>
      <c r="AE57" s="115">
        <v>17.239999999999998</v>
      </c>
      <c r="AF57" s="115">
        <v>12.2</v>
      </c>
      <c r="AG57" s="115">
        <v>0.55000000000000004</v>
      </c>
      <c r="AH57" s="115">
        <v>6.9999999999999993E-2</v>
      </c>
      <c r="AI57" s="115"/>
      <c r="AJ57" s="115">
        <v>0.65</v>
      </c>
      <c r="AK57" s="115"/>
      <c r="AL57" s="115">
        <v>0.87</v>
      </c>
      <c r="AM57" s="115">
        <v>1.3800000000000001</v>
      </c>
      <c r="AN57" s="115"/>
      <c r="AO57" s="115"/>
      <c r="AP57" s="115">
        <v>7.0600000000000005</v>
      </c>
      <c r="AQ57" s="115"/>
      <c r="AR57" s="115">
        <v>2.52</v>
      </c>
      <c r="AS57" s="115">
        <v>16.419999999999998</v>
      </c>
      <c r="AT57" s="115">
        <v>217.75999999999988</v>
      </c>
      <c r="AU57" s="115">
        <v>30.300000000000011</v>
      </c>
      <c r="AV57" s="115">
        <v>0.74999999999999944</v>
      </c>
      <c r="AW57" s="115">
        <v>0.23</v>
      </c>
      <c r="AX57" s="115"/>
      <c r="AY57" s="115"/>
      <c r="AZ57" s="115"/>
      <c r="BA57" s="115"/>
      <c r="BB57" s="115"/>
      <c r="BC57" s="105"/>
      <c r="BD57" s="105"/>
      <c r="BE57" s="105"/>
      <c r="BF57" s="105"/>
      <c r="BH57" s="312"/>
      <c r="BI57" s="312"/>
      <c r="BJ57" s="312"/>
      <c r="BK57" s="312"/>
    </row>
    <row r="58" spans="1:63" s="100" customFormat="1" ht="13.5" customHeight="1" x14ac:dyDescent="0.25">
      <c r="A58" s="102"/>
      <c r="B58" s="107" t="s">
        <v>1157</v>
      </c>
      <c r="C58" s="102"/>
      <c r="D58" s="105">
        <v>23774.81</v>
      </c>
      <c r="E58" s="121">
        <v>18092.150000000001</v>
      </c>
      <c r="F58" s="105">
        <v>7473.46</v>
      </c>
      <c r="G58" s="105">
        <v>7473.46</v>
      </c>
      <c r="H58" s="105">
        <v>1120.44</v>
      </c>
      <c r="I58" s="105">
        <v>9067.3900000000012</v>
      </c>
      <c r="J58" s="105"/>
      <c r="K58" s="105"/>
      <c r="L58" s="105"/>
      <c r="M58" s="105"/>
      <c r="N58" s="105">
        <v>428.87</v>
      </c>
      <c r="O58" s="105"/>
      <c r="P58" s="105">
        <v>1.9899999999999998</v>
      </c>
      <c r="Q58" s="121">
        <v>5682.66</v>
      </c>
      <c r="R58" s="105">
        <v>154.22999999999999</v>
      </c>
      <c r="S58" s="105">
        <v>3.44</v>
      </c>
      <c r="T58" s="105">
        <v>63.22</v>
      </c>
      <c r="U58" s="105">
        <v>166.69</v>
      </c>
      <c r="V58" s="105">
        <v>230.94000000000003</v>
      </c>
      <c r="W58" s="105">
        <v>284.04999999999995</v>
      </c>
      <c r="X58" s="105"/>
      <c r="Y58" s="105">
        <v>0.4</v>
      </c>
      <c r="Z58" s="105">
        <v>1660.4099999999994</v>
      </c>
      <c r="AA58" s="105">
        <v>771.13</v>
      </c>
      <c r="AB58" s="105">
        <v>749.43999999999983</v>
      </c>
      <c r="AC58" s="105">
        <v>3.4600000000000004</v>
      </c>
      <c r="AD58" s="105">
        <v>2.8699999999999997</v>
      </c>
      <c r="AE58" s="105">
        <v>60.739999999999995</v>
      </c>
      <c r="AF58" s="105">
        <v>20.189999999999998</v>
      </c>
      <c r="AG58" s="105">
        <v>3.3600000000000003</v>
      </c>
      <c r="AH58" s="105">
        <v>0.65</v>
      </c>
      <c r="AI58" s="105"/>
      <c r="AJ58" s="105">
        <v>2.6599999999999997</v>
      </c>
      <c r="AK58" s="105">
        <v>4.8099999999999996</v>
      </c>
      <c r="AL58" s="105">
        <v>15.899999999999999</v>
      </c>
      <c r="AM58" s="105">
        <v>12.61</v>
      </c>
      <c r="AN58" s="105"/>
      <c r="AO58" s="105"/>
      <c r="AP58" s="105">
        <v>12.59</v>
      </c>
      <c r="AQ58" s="105"/>
      <c r="AR58" s="105">
        <v>4.5</v>
      </c>
      <c r="AS58" s="105">
        <v>17.29</v>
      </c>
      <c r="AT58" s="105">
        <v>1322.3500000000001</v>
      </c>
      <c r="AU58" s="105">
        <v>97.310000000000016</v>
      </c>
      <c r="AV58" s="105">
        <v>16.96</v>
      </c>
      <c r="AW58" s="105">
        <v>0.92999999999999994</v>
      </c>
      <c r="AX58" s="105"/>
      <c r="AY58" s="105">
        <v>3.41</v>
      </c>
      <c r="AZ58" s="105">
        <v>1656.5300000000002</v>
      </c>
      <c r="BA58" s="105"/>
      <c r="BB58" s="105"/>
      <c r="BC58" s="105"/>
      <c r="BD58" s="106"/>
      <c r="BE58" s="106"/>
      <c r="BF58" s="106"/>
      <c r="BH58" s="312"/>
      <c r="BI58" s="312"/>
      <c r="BJ58" s="312"/>
      <c r="BK58" s="312"/>
    </row>
  </sheetData>
  <mergeCells count="10">
    <mergeCell ref="BE3:BE4"/>
    <mergeCell ref="BF3:BF4"/>
    <mergeCell ref="BB2:BF2"/>
    <mergeCell ref="A1:B1"/>
    <mergeCell ref="C1:BF1"/>
    <mergeCell ref="A3:A4"/>
    <mergeCell ref="B3:B4"/>
    <mergeCell ref="C3:C4"/>
    <mergeCell ref="D3:BC3"/>
    <mergeCell ref="BD3:BD4"/>
  </mergeCells>
  <pageMargins left="0.39370078740157483" right="0.12" top="0.39370078740157483" bottom="0.39370078740157483" header="0.31496062992125984" footer="0.31496062992125984"/>
  <pageSetup paperSize="8"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9"/>
  <sheetViews>
    <sheetView workbookViewId="0">
      <selection activeCell="H12" sqref="H12"/>
    </sheetView>
  </sheetViews>
  <sheetFormatPr defaultColWidth="9" defaultRowHeight="15" x14ac:dyDescent="0.25"/>
  <cols>
    <col min="1" max="1" width="3.5" style="2" bestFit="1" customWidth="1"/>
    <col min="2" max="2" width="44" style="1" bestFit="1" customWidth="1"/>
    <col min="3" max="3" width="4.75" style="2" bestFit="1" customWidth="1"/>
    <col min="4" max="4" width="11.625" style="1" customWidth="1"/>
    <col min="5" max="5" width="11.625" style="1" hidden="1" customWidth="1"/>
    <col min="6" max="6" width="11" style="1" bestFit="1" customWidth="1"/>
    <col min="7" max="7" width="11" style="1" hidden="1" customWidth="1"/>
    <col min="8" max="16384" width="9" style="1"/>
  </cols>
  <sheetData>
    <row r="1" spans="1:13" ht="8.25" customHeight="1" x14ac:dyDescent="0.25">
      <c r="A1" s="526"/>
      <c r="B1" s="526"/>
    </row>
    <row r="2" spans="1:13" x14ac:dyDescent="0.25">
      <c r="A2" s="534" t="s">
        <v>1373</v>
      </c>
      <c r="B2" s="534"/>
      <c r="C2" s="534"/>
      <c r="D2" s="534"/>
      <c r="E2" s="534"/>
      <c r="F2" s="534"/>
      <c r="G2" s="534"/>
      <c r="H2" s="534"/>
    </row>
    <row r="3" spans="1:13" ht="8.25" customHeight="1" x14ac:dyDescent="0.25">
      <c r="A3" s="401"/>
      <c r="B3" s="402"/>
      <c r="C3" s="401"/>
      <c r="D3" s="403"/>
      <c r="E3" s="403"/>
      <c r="F3" s="403"/>
      <c r="G3" s="403"/>
      <c r="H3" s="403"/>
    </row>
    <row r="4" spans="1:13" x14ac:dyDescent="0.25">
      <c r="A4" s="530" t="s">
        <v>112</v>
      </c>
      <c r="B4" s="530" t="s">
        <v>3</v>
      </c>
      <c r="C4" s="535" t="s">
        <v>4</v>
      </c>
      <c r="D4" s="524" t="s">
        <v>1374</v>
      </c>
      <c r="E4" s="524"/>
      <c r="F4" s="524" t="s">
        <v>1375</v>
      </c>
      <c r="G4" s="524"/>
      <c r="H4" s="396" t="s">
        <v>115</v>
      </c>
    </row>
    <row r="5" spans="1:13" x14ac:dyDescent="0.25">
      <c r="A5" s="530"/>
      <c r="B5" s="530"/>
      <c r="C5" s="535"/>
      <c r="D5" s="524"/>
      <c r="E5" s="524"/>
      <c r="F5" s="524"/>
      <c r="G5" s="524"/>
      <c r="H5" s="524" t="s">
        <v>116</v>
      </c>
    </row>
    <row r="6" spans="1:13" x14ac:dyDescent="0.25">
      <c r="A6" s="530"/>
      <c r="B6" s="530"/>
      <c r="C6" s="535"/>
      <c r="D6" s="396" t="s">
        <v>114</v>
      </c>
      <c r="E6" s="396" t="s">
        <v>1376</v>
      </c>
      <c r="F6" s="396" t="s">
        <v>114</v>
      </c>
      <c r="G6" s="396" t="s">
        <v>1376</v>
      </c>
      <c r="H6" s="524"/>
    </row>
    <row r="7" spans="1:13" s="16" customFormat="1" ht="10.5" x14ac:dyDescent="0.2">
      <c r="A7" s="14">
        <v>-1</v>
      </c>
      <c r="B7" s="14">
        <v>-2</v>
      </c>
      <c r="C7" s="187">
        <v>-3</v>
      </c>
      <c r="D7" s="188">
        <v>-4</v>
      </c>
      <c r="E7" s="187">
        <v>-5</v>
      </c>
      <c r="F7" s="188">
        <v>-6</v>
      </c>
      <c r="G7" s="187">
        <v>-7</v>
      </c>
      <c r="H7" s="188" t="s">
        <v>1377</v>
      </c>
    </row>
    <row r="8" spans="1:13" x14ac:dyDescent="0.25">
      <c r="A8" s="11"/>
      <c r="B8" s="12" t="s">
        <v>164</v>
      </c>
      <c r="C8" s="404"/>
      <c r="D8" s="9">
        <f>D9+D21</f>
        <v>23774.810000000005</v>
      </c>
      <c r="E8" s="9">
        <f t="shared" ref="E8:H8" si="0">E9+E21</f>
        <v>100</v>
      </c>
      <c r="F8" s="9">
        <f t="shared" si="0"/>
        <v>23774.81</v>
      </c>
      <c r="G8" s="9">
        <f t="shared" si="0"/>
        <v>100.00000000000001</v>
      </c>
      <c r="H8" s="467">
        <f t="shared" si="0"/>
        <v>-3.637978807091713E-12</v>
      </c>
      <c r="J8" s="492">
        <f>CC.LVUNG!D5</f>
        <v>23774.81</v>
      </c>
      <c r="K8" s="492">
        <f>J8-D8</f>
        <v>0</v>
      </c>
      <c r="L8" s="492">
        <f>CC.LVUNG!BF5</f>
        <v>23774.81</v>
      </c>
      <c r="M8" s="492">
        <f>L8-F8</f>
        <v>0</v>
      </c>
    </row>
    <row r="9" spans="1:13" ht="13.5" customHeight="1" x14ac:dyDescent="0.25">
      <c r="A9" s="405">
        <v>1</v>
      </c>
      <c r="B9" s="406" t="s">
        <v>6</v>
      </c>
      <c r="C9" s="446" t="s">
        <v>7</v>
      </c>
      <c r="D9" s="305">
        <f>'01CH'!D9</f>
        <v>19131.060000000005</v>
      </c>
      <c r="E9" s="305">
        <f>(D9/$D$8)*100</f>
        <v>80.467772402807853</v>
      </c>
      <c r="F9" s="305">
        <f>'03CH'!F9</f>
        <v>18092.150000000001</v>
      </c>
      <c r="G9" s="305">
        <f>(F9/$F$8)*100</f>
        <v>76.097979331906345</v>
      </c>
      <c r="H9" s="305">
        <f>F9-D9</f>
        <v>-1038.9100000000035</v>
      </c>
      <c r="J9" s="492">
        <f>CC.LVUNG!D6</f>
        <v>19131.060000000001</v>
      </c>
      <c r="K9" s="492">
        <f t="shared" ref="K9:K59" si="1">J9-D9</f>
        <v>0</v>
      </c>
      <c r="L9" s="492">
        <f>CC.LVUNG!BF6</f>
        <v>18092.150000000001</v>
      </c>
      <c r="M9" s="492">
        <f t="shared" ref="M9:M59" si="2">L9-F9</f>
        <v>0</v>
      </c>
    </row>
    <row r="10" spans="1:13" ht="13.5" customHeight="1" x14ac:dyDescent="0.25">
      <c r="A10" s="407" t="s">
        <v>8</v>
      </c>
      <c r="B10" s="408" t="s">
        <v>9</v>
      </c>
      <c r="C10" s="407" t="s">
        <v>10</v>
      </c>
      <c r="D10" s="449">
        <f>'01CH'!D10</f>
        <v>7831.04</v>
      </c>
      <c r="E10" s="449">
        <f t="shared" ref="E10:E59" si="3">(D10/$D$8)*100</f>
        <v>32.93839151606258</v>
      </c>
      <c r="F10" s="449">
        <f>'03CH'!F10</f>
        <v>7473.4599999999991</v>
      </c>
      <c r="G10" s="449">
        <f t="shared" ref="G10:G59" si="4">(F10/$F$8)*100</f>
        <v>31.434362672088646</v>
      </c>
      <c r="H10" s="449">
        <f t="shared" ref="H10:H59" si="5">F10-D10</f>
        <v>-357.58000000000084</v>
      </c>
      <c r="J10" s="492">
        <f>CC.LVUNG!D7</f>
        <v>7831.04</v>
      </c>
      <c r="K10" s="492">
        <f t="shared" si="1"/>
        <v>0</v>
      </c>
      <c r="L10" s="492">
        <f>CC.LVUNG!BF7</f>
        <v>7473.46</v>
      </c>
      <c r="M10" s="492">
        <f t="shared" si="2"/>
        <v>0</v>
      </c>
    </row>
    <row r="11" spans="1:13" ht="13.5" customHeight="1" x14ac:dyDescent="0.25">
      <c r="A11" s="409"/>
      <c r="B11" s="410" t="s">
        <v>1036</v>
      </c>
      <c r="C11" s="411" t="s">
        <v>12</v>
      </c>
      <c r="D11" s="450">
        <f>'01CH'!D11</f>
        <v>7831.04</v>
      </c>
      <c r="E11" s="450">
        <f t="shared" si="3"/>
        <v>32.93839151606258</v>
      </c>
      <c r="F11" s="450">
        <f>'03CH'!F11</f>
        <v>7473.4599999999991</v>
      </c>
      <c r="G11" s="450">
        <f t="shared" si="4"/>
        <v>31.434362672088646</v>
      </c>
      <c r="H11" s="450">
        <f t="shared" si="5"/>
        <v>-357.58000000000084</v>
      </c>
      <c r="J11" s="492">
        <f>CC.LVUNG!D8</f>
        <v>7831.04</v>
      </c>
      <c r="K11" s="492">
        <f t="shared" si="1"/>
        <v>0</v>
      </c>
      <c r="L11" s="492">
        <f>CC.LVUNG!BF8</f>
        <v>7473.46</v>
      </c>
      <c r="M11" s="492">
        <f t="shared" si="2"/>
        <v>0</v>
      </c>
    </row>
    <row r="12" spans="1:13" ht="13.5" customHeight="1" x14ac:dyDescent="0.25">
      <c r="A12" s="409" t="s">
        <v>13</v>
      </c>
      <c r="B12" s="412" t="s">
        <v>14</v>
      </c>
      <c r="C12" s="409" t="s">
        <v>15</v>
      </c>
      <c r="D12" s="450">
        <f>'01CH'!D12</f>
        <v>1118.4100000000001</v>
      </c>
      <c r="E12" s="450">
        <f t="shared" si="3"/>
        <v>4.7041806012329852</v>
      </c>
      <c r="F12" s="450">
        <f>'03CH'!F12</f>
        <v>1120.44</v>
      </c>
      <c r="G12" s="450">
        <f t="shared" si="4"/>
        <v>4.712719050120695</v>
      </c>
      <c r="H12" s="450">
        <f t="shared" si="5"/>
        <v>2.0299999999999727</v>
      </c>
      <c r="J12" s="492">
        <f>CC.LVUNG!D9</f>
        <v>1118.4100000000001</v>
      </c>
      <c r="K12" s="492">
        <f t="shared" si="1"/>
        <v>0</v>
      </c>
      <c r="L12" s="492">
        <f>CC.LVUNG!BF9</f>
        <v>1120.44</v>
      </c>
      <c r="M12" s="492">
        <f t="shared" si="2"/>
        <v>0</v>
      </c>
    </row>
    <row r="13" spans="1:13" ht="13.5" customHeight="1" x14ac:dyDescent="0.25">
      <c r="A13" s="409" t="s">
        <v>16</v>
      </c>
      <c r="B13" s="412" t="s">
        <v>17</v>
      </c>
      <c r="C13" s="409" t="s">
        <v>18</v>
      </c>
      <c r="D13" s="450">
        <f>'01CH'!D13</f>
        <v>9685.61</v>
      </c>
      <c r="E13" s="450">
        <f t="shared" si="3"/>
        <v>40.738958586840432</v>
      </c>
      <c r="F13" s="450">
        <f>'03CH'!F13</f>
        <v>9067.3900000000012</v>
      </c>
      <c r="G13" s="450">
        <f t="shared" si="4"/>
        <v>38.138643379274114</v>
      </c>
      <c r="H13" s="450">
        <f t="shared" si="5"/>
        <v>-618.21999999999935</v>
      </c>
      <c r="J13" s="492">
        <f>CC.LVUNG!D10</f>
        <v>9685.61</v>
      </c>
      <c r="K13" s="492">
        <f t="shared" si="1"/>
        <v>0</v>
      </c>
      <c r="L13" s="492">
        <f>CC.LVUNG!BF10</f>
        <v>9067.3900000000012</v>
      </c>
      <c r="M13" s="492">
        <f t="shared" si="2"/>
        <v>0</v>
      </c>
    </row>
    <row r="14" spans="1:13" ht="13.5" customHeight="1" x14ac:dyDescent="0.25">
      <c r="A14" s="409" t="s">
        <v>19</v>
      </c>
      <c r="B14" s="412" t="s">
        <v>20</v>
      </c>
      <c r="C14" s="409" t="s">
        <v>21</v>
      </c>
      <c r="D14" s="450"/>
      <c r="E14" s="450"/>
      <c r="F14" s="450"/>
      <c r="G14" s="450"/>
      <c r="H14" s="450"/>
      <c r="J14" s="492">
        <f>CC.LVUNG!D11</f>
        <v>0</v>
      </c>
      <c r="K14" s="492">
        <f t="shared" si="1"/>
        <v>0</v>
      </c>
      <c r="L14" s="492">
        <f>CC.LVUNG!BF11</f>
        <v>0</v>
      </c>
      <c r="M14" s="492">
        <f t="shared" si="2"/>
        <v>0</v>
      </c>
    </row>
    <row r="15" spans="1:13" ht="13.5" customHeight="1" x14ac:dyDescent="0.25">
      <c r="A15" s="409" t="s">
        <v>22</v>
      </c>
      <c r="B15" s="412" t="s">
        <v>23</v>
      </c>
      <c r="C15" s="409" t="s">
        <v>24</v>
      </c>
      <c r="D15" s="450"/>
      <c r="E15" s="450"/>
      <c r="F15" s="450"/>
      <c r="G15" s="450"/>
      <c r="H15" s="450"/>
      <c r="J15" s="492">
        <f>CC.LVUNG!D12</f>
        <v>0</v>
      </c>
      <c r="K15" s="492">
        <f t="shared" si="1"/>
        <v>0</v>
      </c>
      <c r="L15" s="492">
        <f>CC.LVUNG!BF12</f>
        <v>0</v>
      </c>
      <c r="M15" s="492">
        <f t="shared" si="2"/>
        <v>0</v>
      </c>
    </row>
    <row r="16" spans="1:13" ht="13.5" customHeight="1" x14ac:dyDescent="0.25">
      <c r="A16" s="409" t="s">
        <v>25</v>
      </c>
      <c r="B16" s="412" t="s">
        <v>26</v>
      </c>
      <c r="C16" s="409" t="s">
        <v>27</v>
      </c>
      <c r="D16" s="450"/>
      <c r="E16" s="450"/>
      <c r="F16" s="450"/>
      <c r="G16" s="450"/>
      <c r="H16" s="450"/>
      <c r="J16" s="492">
        <f>CC.LVUNG!D13</f>
        <v>0</v>
      </c>
      <c r="K16" s="492">
        <f t="shared" si="1"/>
        <v>0</v>
      </c>
      <c r="L16" s="492">
        <f>CC.LVUNG!BF13</f>
        <v>0</v>
      </c>
      <c r="M16" s="492">
        <f t="shared" si="2"/>
        <v>0</v>
      </c>
    </row>
    <row r="17" spans="1:13" ht="13.5" customHeight="1" x14ac:dyDescent="0.25">
      <c r="A17" s="409"/>
      <c r="B17" s="410" t="s">
        <v>1037</v>
      </c>
      <c r="C17" s="411" t="s">
        <v>1038</v>
      </c>
      <c r="D17" s="450"/>
      <c r="E17" s="450"/>
      <c r="F17" s="450"/>
      <c r="G17" s="450"/>
      <c r="H17" s="450"/>
      <c r="J17" s="492">
        <f>CC.LVUNG!D14</f>
        <v>0</v>
      </c>
      <c r="K17" s="492">
        <f t="shared" si="1"/>
        <v>0</v>
      </c>
      <c r="L17" s="492">
        <f>CC.LVUNG!BF14</f>
        <v>0</v>
      </c>
      <c r="M17" s="492">
        <f t="shared" si="2"/>
        <v>0</v>
      </c>
    </row>
    <row r="18" spans="1:13" ht="13.5" customHeight="1" x14ac:dyDescent="0.25">
      <c r="A18" s="409" t="s">
        <v>28</v>
      </c>
      <c r="B18" s="412" t="s">
        <v>140</v>
      </c>
      <c r="C18" s="409" t="s">
        <v>29</v>
      </c>
      <c r="D18" s="450">
        <f>'01CH'!D18</f>
        <v>496</v>
      </c>
      <c r="E18" s="450">
        <f t="shared" si="3"/>
        <v>2.0862416986718291</v>
      </c>
      <c r="F18" s="450">
        <f>'03CH'!F18</f>
        <v>428.87000000000006</v>
      </c>
      <c r="G18" s="450">
        <f t="shared" si="4"/>
        <v>1.8038840268334428</v>
      </c>
      <c r="H18" s="450">
        <f t="shared" si="5"/>
        <v>-67.129999999999939</v>
      </c>
      <c r="J18" s="492">
        <f>CC.LVUNG!D15</f>
        <v>496</v>
      </c>
      <c r="K18" s="492">
        <f t="shared" si="1"/>
        <v>0</v>
      </c>
      <c r="L18" s="492">
        <f>CC.LVUNG!BF15</f>
        <v>428.87</v>
      </c>
      <c r="M18" s="492">
        <f t="shared" si="2"/>
        <v>0</v>
      </c>
    </row>
    <row r="19" spans="1:13" ht="13.5" customHeight="1" x14ac:dyDescent="0.25">
      <c r="A19" s="409" t="s">
        <v>30</v>
      </c>
      <c r="B19" s="412" t="s">
        <v>31</v>
      </c>
      <c r="C19" s="409" t="s">
        <v>32</v>
      </c>
      <c r="D19" s="450"/>
      <c r="E19" s="450"/>
      <c r="F19" s="450"/>
      <c r="G19" s="450"/>
      <c r="H19" s="450"/>
      <c r="J19" s="492">
        <f>CC.LVUNG!D16</f>
        <v>0</v>
      </c>
      <c r="K19" s="492">
        <f t="shared" si="1"/>
        <v>0</v>
      </c>
      <c r="L19" s="492">
        <f>CC.LVUNG!BF16</f>
        <v>0</v>
      </c>
      <c r="M19" s="492">
        <f t="shared" si="2"/>
        <v>0</v>
      </c>
    </row>
    <row r="20" spans="1:13" ht="13.5" customHeight="1" x14ac:dyDescent="0.25">
      <c r="A20" s="413" t="s">
        <v>33</v>
      </c>
      <c r="B20" s="414" t="s">
        <v>34</v>
      </c>
      <c r="C20" s="413" t="s">
        <v>35</v>
      </c>
      <c r="D20" s="451">
        <f>'01CH'!D20</f>
        <v>0</v>
      </c>
      <c r="E20" s="451">
        <f t="shared" si="3"/>
        <v>0</v>
      </c>
      <c r="F20" s="451">
        <f>'03CH'!F20</f>
        <v>1.9900000000000002</v>
      </c>
      <c r="G20" s="451">
        <f t="shared" si="4"/>
        <v>8.3702035894293175E-3</v>
      </c>
      <c r="H20" s="451">
        <f t="shared" si="5"/>
        <v>1.9900000000000002</v>
      </c>
      <c r="J20" s="492">
        <f>CC.LVUNG!D17</f>
        <v>0</v>
      </c>
      <c r="K20" s="492">
        <f t="shared" si="1"/>
        <v>0</v>
      </c>
      <c r="L20" s="492">
        <f>CC.LVUNG!BF17</f>
        <v>1.9899999999999998</v>
      </c>
      <c r="M20" s="492">
        <f t="shared" si="2"/>
        <v>0</v>
      </c>
    </row>
    <row r="21" spans="1:13" ht="13.5" customHeight="1" x14ac:dyDescent="0.25">
      <c r="A21" s="405">
        <v>2</v>
      </c>
      <c r="B21" s="415" t="s">
        <v>36</v>
      </c>
      <c r="C21" s="447" t="s">
        <v>37</v>
      </c>
      <c r="D21" s="305">
        <f>'01CH'!D21</f>
        <v>4643.75</v>
      </c>
      <c r="E21" s="305">
        <f t="shared" si="3"/>
        <v>19.532227597192151</v>
      </c>
      <c r="F21" s="305">
        <f>'03CH'!F21</f>
        <v>5682.66</v>
      </c>
      <c r="G21" s="305">
        <f t="shared" si="4"/>
        <v>23.902020668093666</v>
      </c>
      <c r="H21" s="305">
        <f t="shared" si="5"/>
        <v>1038.9099999999999</v>
      </c>
      <c r="J21" s="492">
        <f>CC.LVUNG!D18</f>
        <v>4643.75</v>
      </c>
      <c r="K21" s="492">
        <f t="shared" si="1"/>
        <v>0</v>
      </c>
      <c r="L21" s="492">
        <f>CC.LVUNG!BF18</f>
        <v>5682.66</v>
      </c>
      <c r="M21" s="492">
        <f t="shared" si="2"/>
        <v>0</v>
      </c>
    </row>
    <row r="22" spans="1:13" ht="13.5" customHeight="1" x14ac:dyDescent="0.25">
      <c r="A22" s="407" t="s">
        <v>38</v>
      </c>
      <c r="B22" s="408" t="s">
        <v>39</v>
      </c>
      <c r="C22" s="407" t="s">
        <v>40</v>
      </c>
      <c r="D22" s="449">
        <f>'01CH'!D22</f>
        <v>1.23</v>
      </c>
      <c r="E22" s="449">
        <f t="shared" si="3"/>
        <v>5.1735429221095768E-3</v>
      </c>
      <c r="F22" s="449">
        <f>'03CH'!F22</f>
        <v>154.23000000000002</v>
      </c>
      <c r="G22" s="449">
        <f t="shared" si="4"/>
        <v>0.64871180884305701</v>
      </c>
      <c r="H22" s="449">
        <f t="shared" si="5"/>
        <v>153.00000000000003</v>
      </c>
      <c r="J22" s="492">
        <f>CC.LVUNG!D19</f>
        <v>1.23</v>
      </c>
      <c r="K22" s="492">
        <f t="shared" si="1"/>
        <v>0</v>
      </c>
      <c r="L22" s="492">
        <f>CC.LVUNG!BF19</f>
        <v>154.22999999999999</v>
      </c>
      <c r="M22" s="492">
        <f t="shared" si="2"/>
        <v>0</v>
      </c>
    </row>
    <row r="23" spans="1:13" ht="13.5" customHeight="1" x14ac:dyDescent="0.25">
      <c r="A23" s="409" t="s">
        <v>41</v>
      </c>
      <c r="B23" s="412" t="s">
        <v>42</v>
      </c>
      <c r="C23" s="409" t="s">
        <v>43</v>
      </c>
      <c r="D23" s="450">
        <f>'01CH'!D23</f>
        <v>2.19</v>
      </c>
      <c r="E23" s="450">
        <f t="shared" si="3"/>
        <v>9.2114300808292457E-3</v>
      </c>
      <c r="F23" s="450">
        <f>'03CH'!F23</f>
        <v>3.4399999999999995</v>
      </c>
      <c r="G23" s="450">
        <f t="shared" si="4"/>
        <v>1.4469095652078814E-2</v>
      </c>
      <c r="H23" s="450">
        <f t="shared" si="5"/>
        <v>1.2499999999999996</v>
      </c>
      <c r="J23" s="492">
        <f>CC.LVUNG!D20</f>
        <v>2.19</v>
      </c>
      <c r="K23" s="492">
        <f t="shared" si="1"/>
        <v>0</v>
      </c>
      <c r="L23" s="492">
        <f>CC.LVUNG!BF20</f>
        <v>3.44</v>
      </c>
      <c r="M23" s="492">
        <f t="shared" si="2"/>
        <v>0</v>
      </c>
    </row>
    <row r="24" spans="1:13" ht="13.5" customHeight="1" x14ac:dyDescent="0.25">
      <c r="A24" s="409" t="s">
        <v>44</v>
      </c>
      <c r="B24" s="412" t="s">
        <v>45</v>
      </c>
      <c r="C24" s="409" t="s">
        <v>46</v>
      </c>
      <c r="D24" s="450">
        <f>'01CH'!D24</f>
        <v>63.22</v>
      </c>
      <c r="E24" s="450">
        <f t="shared" si="3"/>
        <v>0.2659116939315182</v>
      </c>
      <c r="F24" s="450">
        <f>'03CH'!F24</f>
        <v>63.22</v>
      </c>
      <c r="G24" s="450">
        <f t="shared" si="4"/>
        <v>0.26591169393151826</v>
      </c>
      <c r="H24" s="450">
        <f t="shared" si="5"/>
        <v>0</v>
      </c>
      <c r="J24" s="492">
        <f>CC.LVUNG!D21</f>
        <v>63.22</v>
      </c>
      <c r="K24" s="492">
        <f t="shared" si="1"/>
        <v>0</v>
      </c>
      <c r="L24" s="492">
        <f>CC.LVUNG!BF21</f>
        <v>63.22</v>
      </c>
      <c r="M24" s="492">
        <f t="shared" si="2"/>
        <v>0</v>
      </c>
    </row>
    <row r="25" spans="1:13" ht="13.5" customHeight="1" x14ac:dyDescent="0.25">
      <c r="A25" s="409" t="s">
        <v>47</v>
      </c>
      <c r="B25" s="412" t="s">
        <v>49</v>
      </c>
      <c r="C25" s="409" t="s">
        <v>50</v>
      </c>
      <c r="D25" s="450">
        <f>'01CH'!D25</f>
        <v>16.690000000000001</v>
      </c>
      <c r="E25" s="450">
        <f t="shared" si="3"/>
        <v>7.0200350707324249E-2</v>
      </c>
      <c r="F25" s="450">
        <f>'03CH'!F25</f>
        <v>166.69</v>
      </c>
      <c r="G25" s="450">
        <f t="shared" si="4"/>
        <v>0.70112021925727275</v>
      </c>
      <c r="H25" s="450">
        <f t="shared" si="5"/>
        <v>150</v>
      </c>
      <c r="J25" s="492">
        <f>CC.LVUNG!D22</f>
        <v>16.690000000000001</v>
      </c>
      <c r="K25" s="492">
        <f t="shared" si="1"/>
        <v>0</v>
      </c>
      <c r="L25" s="492">
        <f>CC.LVUNG!BF22</f>
        <v>166.69</v>
      </c>
      <c r="M25" s="492">
        <f t="shared" si="2"/>
        <v>0</v>
      </c>
    </row>
    <row r="26" spans="1:13" ht="13.5" customHeight="1" x14ac:dyDescent="0.25">
      <c r="A26" s="409" t="s">
        <v>48</v>
      </c>
      <c r="B26" s="412" t="s">
        <v>52</v>
      </c>
      <c r="C26" s="409" t="s">
        <v>53</v>
      </c>
      <c r="D26" s="450">
        <f>'01CH'!D26</f>
        <v>6.55</v>
      </c>
      <c r="E26" s="450">
        <f t="shared" si="3"/>
        <v>2.7550167593347743E-2</v>
      </c>
      <c r="F26" s="450">
        <f>'03CH'!F26</f>
        <v>230.94</v>
      </c>
      <c r="G26" s="450">
        <f t="shared" si="4"/>
        <v>0.97136422961950053</v>
      </c>
      <c r="H26" s="450">
        <f t="shared" si="5"/>
        <v>224.39</v>
      </c>
      <c r="J26" s="492">
        <f>CC.LVUNG!D23</f>
        <v>6.55</v>
      </c>
      <c r="K26" s="492">
        <f t="shared" si="1"/>
        <v>0</v>
      </c>
      <c r="L26" s="492">
        <f>CC.LVUNG!BF23</f>
        <v>230.94000000000003</v>
      </c>
      <c r="M26" s="492">
        <f t="shared" si="2"/>
        <v>0</v>
      </c>
    </row>
    <row r="27" spans="1:13" ht="13.5" customHeight="1" x14ac:dyDescent="0.25">
      <c r="A27" s="409" t="s">
        <v>51</v>
      </c>
      <c r="B27" s="412" t="s">
        <v>55</v>
      </c>
      <c r="C27" s="409" t="s">
        <v>56</v>
      </c>
      <c r="D27" s="450">
        <f>'01CH'!D27</f>
        <v>58.44</v>
      </c>
      <c r="E27" s="450">
        <f t="shared" si="3"/>
        <v>0.24580638078705985</v>
      </c>
      <c r="F27" s="450">
        <f>'03CH'!F27</f>
        <v>284.05</v>
      </c>
      <c r="G27" s="450">
        <f t="shared" si="4"/>
        <v>1.1947519244107525</v>
      </c>
      <c r="H27" s="450">
        <f t="shared" si="5"/>
        <v>225.61</v>
      </c>
      <c r="J27" s="492">
        <f>CC.LVUNG!D24</f>
        <v>58.44</v>
      </c>
      <c r="K27" s="492">
        <f t="shared" si="1"/>
        <v>0</v>
      </c>
      <c r="L27" s="492">
        <f>CC.LVUNG!BF24</f>
        <v>284.04999999999995</v>
      </c>
      <c r="M27" s="492">
        <f t="shared" si="2"/>
        <v>0</v>
      </c>
    </row>
    <row r="28" spans="1:13" ht="13.5" customHeight="1" x14ac:dyDescent="0.25">
      <c r="A28" s="409" t="s">
        <v>54</v>
      </c>
      <c r="B28" s="412" t="s">
        <v>58</v>
      </c>
      <c r="C28" s="409" t="s">
        <v>59</v>
      </c>
      <c r="D28" s="450"/>
      <c r="E28" s="450"/>
      <c r="F28" s="450"/>
      <c r="G28" s="450"/>
      <c r="H28" s="450"/>
      <c r="J28" s="492">
        <f>CC.LVUNG!D25</f>
        <v>0</v>
      </c>
      <c r="K28" s="492">
        <f t="shared" si="1"/>
        <v>0</v>
      </c>
      <c r="L28" s="492">
        <f>CC.LVUNG!BF25</f>
        <v>0</v>
      </c>
      <c r="M28" s="492">
        <f t="shared" si="2"/>
        <v>0</v>
      </c>
    </row>
    <row r="29" spans="1:13" ht="13.5" customHeight="1" x14ac:dyDescent="0.25">
      <c r="A29" s="409" t="s">
        <v>57</v>
      </c>
      <c r="B29" s="412" t="s">
        <v>93</v>
      </c>
      <c r="C29" s="409" t="s">
        <v>94</v>
      </c>
      <c r="D29" s="450">
        <f>'01CH'!D29</f>
        <v>0.4</v>
      </c>
      <c r="E29" s="450">
        <f t="shared" si="3"/>
        <v>1.6824529827998624E-3</v>
      </c>
      <c r="F29" s="450">
        <f>'03CH'!F29</f>
        <v>0.4</v>
      </c>
      <c r="G29" s="450">
        <f t="shared" si="4"/>
        <v>1.6824529827998626E-3</v>
      </c>
      <c r="H29" s="450">
        <f t="shared" si="5"/>
        <v>0</v>
      </c>
      <c r="J29" s="492">
        <f>CC.LVUNG!D26</f>
        <v>0.4</v>
      </c>
      <c r="K29" s="492">
        <f t="shared" si="1"/>
        <v>0</v>
      </c>
      <c r="L29" s="492">
        <f>CC.LVUNG!BF26</f>
        <v>0.4</v>
      </c>
      <c r="M29" s="492">
        <f t="shared" si="2"/>
        <v>0</v>
      </c>
    </row>
    <row r="30" spans="1:13" ht="13.5" customHeight="1" x14ac:dyDescent="0.25">
      <c r="A30" s="409" t="s">
        <v>60</v>
      </c>
      <c r="B30" s="412" t="s">
        <v>61</v>
      </c>
      <c r="C30" s="409" t="s">
        <v>62</v>
      </c>
      <c r="D30" s="450">
        <f>'01CH'!D30</f>
        <v>1368.3700000000001</v>
      </c>
      <c r="E30" s="450">
        <f t="shared" si="3"/>
        <v>5.7555454701846189</v>
      </c>
      <c r="F30" s="450">
        <f>'03CH'!F30</f>
        <v>1660.41</v>
      </c>
      <c r="G30" s="450">
        <f t="shared" si="4"/>
        <v>6.9839043929268003</v>
      </c>
      <c r="H30" s="450">
        <f t="shared" si="5"/>
        <v>292.03999999999996</v>
      </c>
      <c r="J30" s="492">
        <f>CC.LVUNG!D27</f>
        <v>1368.3699999999994</v>
      </c>
      <c r="K30" s="492">
        <f t="shared" si="1"/>
        <v>0</v>
      </c>
      <c r="L30" s="492">
        <f>CC.LVUNG!BF27</f>
        <v>1660.4099999999994</v>
      </c>
      <c r="M30" s="492">
        <f t="shared" si="2"/>
        <v>0</v>
      </c>
    </row>
    <row r="31" spans="1:13" ht="13.5" customHeight="1" x14ac:dyDescent="0.25">
      <c r="A31" s="416" t="s">
        <v>1035</v>
      </c>
      <c r="B31" s="417" t="s">
        <v>174</v>
      </c>
      <c r="C31" s="411" t="s">
        <v>170</v>
      </c>
      <c r="D31" s="450">
        <f>'01CH'!D31</f>
        <v>496.73</v>
      </c>
      <c r="E31" s="450">
        <f t="shared" si="3"/>
        <v>2.0893121753654391</v>
      </c>
      <c r="F31" s="450">
        <f>'03CH'!F31</f>
        <v>771.12999999999988</v>
      </c>
      <c r="G31" s="450">
        <f t="shared" si="4"/>
        <v>3.2434749215661447</v>
      </c>
      <c r="H31" s="450">
        <f t="shared" si="5"/>
        <v>274.39999999999986</v>
      </c>
      <c r="J31" s="492">
        <f>CC.LVUNG!D28</f>
        <v>496.73</v>
      </c>
      <c r="K31" s="492">
        <f t="shared" si="1"/>
        <v>0</v>
      </c>
      <c r="L31" s="492">
        <f>CC.LVUNG!BF28</f>
        <v>771.13</v>
      </c>
      <c r="M31" s="492">
        <f t="shared" si="2"/>
        <v>0</v>
      </c>
    </row>
    <row r="32" spans="1:13" ht="13.5" customHeight="1" x14ac:dyDescent="0.25">
      <c r="A32" s="416" t="s">
        <v>1035</v>
      </c>
      <c r="B32" s="417" t="s">
        <v>175</v>
      </c>
      <c r="C32" s="411" t="s">
        <v>171</v>
      </c>
      <c r="D32" s="450">
        <f>'01CH'!D32</f>
        <v>771.78999999999985</v>
      </c>
      <c r="E32" s="450">
        <f t="shared" si="3"/>
        <v>3.2462509689877637</v>
      </c>
      <c r="F32" s="450">
        <f>'03CH'!F32</f>
        <v>749.44</v>
      </c>
      <c r="G32" s="450">
        <f t="shared" si="4"/>
        <v>3.1522439085738228</v>
      </c>
      <c r="H32" s="450">
        <f t="shared" si="5"/>
        <v>-22.349999999999795</v>
      </c>
      <c r="J32" s="492">
        <f>CC.LVUNG!D29</f>
        <v>771.78999999999985</v>
      </c>
      <c r="K32" s="492">
        <f t="shared" si="1"/>
        <v>0</v>
      </c>
      <c r="L32" s="492">
        <f>CC.LVUNG!BF29</f>
        <v>749.43999999999983</v>
      </c>
      <c r="M32" s="492">
        <f t="shared" si="2"/>
        <v>0</v>
      </c>
    </row>
    <row r="33" spans="1:13" ht="13.5" customHeight="1" x14ac:dyDescent="0.25">
      <c r="A33" s="416" t="s">
        <v>1035</v>
      </c>
      <c r="B33" s="417" t="s">
        <v>1039</v>
      </c>
      <c r="C33" s="411" t="s">
        <v>166</v>
      </c>
      <c r="D33" s="450">
        <f>'01CH'!D33</f>
        <v>0.81</v>
      </c>
      <c r="E33" s="450">
        <f t="shared" si="3"/>
        <v>3.4069672901697215E-3</v>
      </c>
      <c r="F33" s="450">
        <f>'03CH'!F33</f>
        <v>3.46</v>
      </c>
      <c r="G33" s="450">
        <f t="shared" si="4"/>
        <v>1.4553218301218808E-2</v>
      </c>
      <c r="H33" s="450">
        <f t="shared" si="5"/>
        <v>2.65</v>
      </c>
      <c r="J33" s="492">
        <f>CC.LVUNG!D30</f>
        <v>0.81</v>
      </c>
      <c r="K33" s="492">
        <f t="shared" si="1"/>
        <v>0</v>
      </c>
      <c r="L33" s="492">
        <f>CC.LVUNG!BF30</f>
        <v>3.4600000000000004</v>
      </c>
      <c r="M33" s="492">
        <f t="shared" si="2"/>
        <v>0</v>
      </c>
    </row>
    <row r="34" spans="1:13" ht="13.5" customHeight="1" x14ac:dyDescent="0.25">
      <c r="A34" s="416" t="s">
        <v>1035</v>
      </c>
      <c r="B34" s="417" t="s">
        <v>1040</v>
      </c>
      <c r="C34" s="411" t="s">
        <v>167</v>
      </c>
      <c r="D34" s="450">
        <f>'01CH'!D34</f>
        <v>2.8</v>
      </c>
      <c r="E34" s="450">
        <f t="shared" si="3"/>
        <v>1.1777170879599034E-2</v>
      </c>
      <c r="F34" s="450">
        <f>'03CH'!F34</f>
        <v>2.87</v>
      </c>
      <c r="G34" s="450">
        <f t="shared" si="4"/>
        <v>1.2071600151589012E-2</v>
      </c>
      <c r="H34" s="450">
        <f t="shared" si="5"/>
        <v>7.0000000000000284E-2</v>
      </c>
      <c r="J34" s="492">
        <f>CC.LVUNG!D31</f>
        <v>2.8</v>
      </c>
      <c r="K34" s="492">
        <f t="shared" si="1"/>
        <v>0</v>
      </c>
      <c r="L34" s="492">
        <f>CC.LVUNG!BF31</f>
        <v>2.8699999999999997</v>
      </c>
      <c r="M34" s="492">
        <f t="shared" si="2"/>
        <v>0</v>
      </c>
    </row>
    <row r="35" spans="1:13" ht="13.5" customHeight="1" x14ac:dyDescent="0.25">
      <c r="A35" s="416" t="s">
        <v>1035</v>
      </c>
      <c r="B35" s="417" t="s">
        <v>1041</v>
      </c>
      <c r="C35" s="411" t="s">
        <v>168</v>
      </c>
      <c r="D35" s="450">
        <f>'01CH'!D35</f>
        <v>44.57</v>
      </c>
      <c r="E35" s="450">
        <f t="shared" si="3"/>
        <v>0.18746732360847465</v>
      </c>
      <c r="F35" s="450">
        <f>'03CH'!F35</f>
        <v>60.739999999999995</v>
      </c>
      <c r="G35" s="450">
        <f t="shared" si="4"/>
        <v>0.2554804854381591</v>
      </c>
      <c r="H35" s="450">
        <f t="shared" si="5"/>
        <v>16.169999999999995</v>
      </c>
      <c r="J35" s="492">
        <f>CC.LVUNG!D32</f>
        <v>44.57</v>
      </c>
      <c r="K35" s="492">
        <f t="shared" si="1"/>
        <v>0</v>
      </c>
      <c r="L35" s="492">
        <f>CC.LVUNG!BF32</f>
        <v>60.739999999999995</v>
      </c>
      <c r="M35" s="492">
        <f t="shared" si="2"/>
        <v>0</v>
      </c>
    </row>
    <row r="36" spans="1:13" ht="13.5" customHeight="1" x14ac:dyDescent="0.25">
      <c r="A36" s="416" t="s">
        <v>1035</v>
      </c>
      <c r="B36" s="417" t="s">
        <v>1042</v>
      </c>
      <c r="C36" s="411" t="s">
        <v>169</v>
      </c>
      <c r="D36" s="450">
        <f>'01CH'!D36</f>
        <v>7.99</v>
      </c>
      <c r="E36" s="450">
        <f t="shared" si="3"/>
        <v>3.3606998331427246E-2</v>
      </c>
      <c r="F36" s="450">
        <f>'03CH'!F36</f>
        <v>20.190000000000001</v>
      </c>
      <c r="G36" s="450">
        <f t="shared" si="4"/>
        <v>8.4921814306823065E-2</v>
      </c>
      <c r="H36" s="450">
        <f t="shared" si="5"/>
        <v>12.200000000000001</v>
      </c>
      <c r="J36" s="492">
        <f>CC.LVUNG!D33</f>
        <v>7.99</v>
      </c>
      <c r="K36" s="492">
        <f t="shared" si="1"/>
        <v>0</v>
      </c>
      <c r="L36" s="492">
        <f>CC.LVUNG!BF33</f>
        <v>20.189999999999998</v>
      </c>
      <c r="M36" s="492">
        <f t="shared" si="2"/>
        <v>0</v>
      </c>
    </row>
    <row r="37" spans="1:13" ht="13.5" customHeight="1" x14ac:dyDescent="0.25">
      <c r="A37" s="416" t="s">
        <v>1035</v>
      </c>
      <c r="B37" s="417" t="s">
        <v>1043</v>
      </c>
      <c r="C37" s="411" t="s">
        <v>184</v>
      </c>
      <c r="D37" s="450">
        <f>'01CH'!D37</f>
        <v>2.81</v>
      </c>
      <c r="E37" s="450">
        <f t="shared" si="3"/>
        <v>1.1819232204169031E-2</v>
      </c>
      <c r="F37" s="450">
        <f>'03CH'!F37</f>
        <v>3.3600000000000003</v>
      </c>
      <c r="G37" s="450">
        <f t="shared" si="4"/>
        <v>1.4132605055518844E-2</v>
      </c>
      <c r="H37" s="450">
        <f t="shared" si="5"/>
        <v>0.55000000000000027</v>
      </c>
      <c r="J37" s="492">
        <f>CC.LVUNG!D34</f>
        <v>2.81</v>
      </c>
      <c r="K37" s="492">
        <f t="shared" si="1"/>
        <v>0</v>
      </c>
      <c r="L37" s="492">
        <f>CC.LVUNG!BF34</f>
        <v>3.3600000000000003</v>
      </c>
      <c r="M37" s="492">
        <f t="shared" si="2"/>
        <v>0</v>
      </c>
    </row>
    <row r="38" spans="1:13" ht="13.5" customHeight="1" x14ac:dyDescent="0.25">
      <c r="A38" s="416" t="s">
        <v>1035</v>
      </c>
      <c r="B38" s="417" t="s">
        <v>176</v>
      </c>
      <c r="C38" s="411" t="s">
        <v>172</v>
      </c>
      <c r="D38" s="450">
        <f>'01CH'!D38</f>
        <v>0.58000000000000007</v>
      </c>
      <c r="E38" s="450">
        <f t="shared" si="3"/>
        <v>2.4395568250598003E-3</v>
      </c>
      <c r="F38" s="450">
        <f>'03CH'!F38</f>
        <v>0.65000000000000013</v>
      </c>
      <c r="G38" s="450">
        <f t="shared" si="4"/>
        <v>2.733986097049777E-3</v>
      </c>
      <c r="H38" s="450">
        <f t="shared" si="5"/>
        <v>7.0000000000000062E-2</v>
      </c>
      <c r="J38" s="492">
        <f>CC.LVUNG!D35</f>
        <v>0.58000000000000007</v>
      </c>
      <c r="K38" s="492">
        <f t="shared" si="1"/>
        <v>0</v>
      </c>
      <c r="L38" s="492">
        <f>CC.LVUNG!BF35</f>
        <v>0.65</v>
      </c>
      <c r="M38" s="492">
        <f t="shared" si="2"/>
        <v>0</v>
      </c>
    </row>
    <row r="39" spans="1:13" ht="13.5" customHeight="1" x14ac:dyDescent="0.25">
      <c r="A39" s="416" t="s">
        <v>1035</v>
      </c>
      <c r="B39" s="417" t="s">
        <v>1044</v>
      </c>
      <c r="C39" s="411" t="s">
        <v>1045</v>
      </c>
      <c r="D39" s="450">
        <f>'01CH'!D39</f>
        <v>0</v>
      </c>
      <c r="E39" s="450">
        <f t="shared" si="3"/>
        <v>0</v>
      </c>
      <c r="F39" s="450">
        <f>'03CH'!F39</f>
        <v>0</v>
      </c>
      <c r="G39" s="450">
        <f t="shared" si="4"/>
        <v>0</v>
      </c>
      <c r="H39" s="450">
        <f t="shared" si="5"/>
        <v>0</v>
      </c>
      <c r="J39" s="492">
        <f>CC.LVUNG!D36</f>
        <v>0</v>
      </c>
      <c r="K39" s="492">
        <f t="shared" si="1"/>
        <v>0</v>
      </c>
      <c r="L39" s="492">
        <f>CC.LVUNG!BF36</f>
        <v>0</v>
      </c>
      <c r="M39" s="492">
        <f t="shared" si="2"/>
        <v>0</v>
      </c>
    </row>
    <row r="40" spans="1:13" ht="13.5" customHeight="1" x14ac:dyDescent="0.25">
      <c r="A40" s="416" t="s">
        <v>1035</v>
      </c>
      <c r="B40" s="417" t="s">
        <v>1046</v>
      </c>
      <c r="C40" s="411" t="s">
        <v>64</v>
      </c>
      <c r="D40" s="450">
        <f>'01CH'!D40</f>
        <v>2.0099999999999998</v>
      </c>
      <c r="E40" s="450">
        <f t="shared" si="3"/>
        <v>8.4543262385693065E-3</v>
      </c>
      <c r="F40" s="450">
        <f>'03CH'!F40</f>
        <v>2.6599999999999997</v>
      </c>
      <c r="G40" s="450">
        <f t="shared" si="4"/>
        <v>1.1188312335619083E-2</v>
      </c>
      <c r="H40" s="450">
        <f t="shared" si="5"/>
        <v>0.64999999999999991</v>
      </c>
      <c r="J40" s="492">
        <f>CC.LVUNG!D37</f>
        <v>2.0099999999999998</v>
      </c>
      <c r="K40" s="492">
        <f t="shared" si="1"/>
        <v>0</v>
      </c>
      <c r="L40" s="492">
        <f>CC.LVUNG!BF37</f>
        <v>2.6599999999999997</v>
      </c>
      <c r="M40" s="492">
        <f t="shared" si="2"/>
        <v>0</v>
      </c>
    </row>
    <row r="41" spans="1:13" ht="13.5" customHeight="1" x14ac:dyDescent="0.25">
      <c r="A41" s="416" t="s">
        <v>1035</v>
      </c>
      <c r="B41" s="417" t="s">
        <v>69</v>
      </c>
      <c r="C41" s="411" t="s">
        <v>70</v>
      </c>
      <c r="D41" s="450">
        <f>'01CH'!D41</f>
        <v>4.8099999999999996</v>
      </c>
      <c r="E41" s="450">
        <f t="shared" si="3"/>
        <v>2.0231497118168341E-2</v>
      </c>
      <c r="F41" s="450">
        <f>'03CH'!F41</f>
        <v>4.8099999999999996</v>
      </c>
      <c r="G41" s="450">
        <f t="shared" si="4"/>
        <v>2.0231497118168344E-2</v>
      </c>
      <c r="H41" s="450">
        <f t="shared" si="5"/>
        <v>0</v>
      </c>
      <c r="J41" s="492">
        <f>CC.LVUNG!D38</f>
        <v>4.8099999999999996</v>
      </c>
      <c r="K41" s="492">
        <f t="shared" si="1"/>
        <v>0</v>
      </c>
      <c r="L41" s="492">
        <f>CC.LVUNG!BF38</f>
        <v>4.8099999999999996</v>
      </c>
      <c r="M41" s="492">
        <f t="shared" si="2"/>
        <v>0</v>
      </c>
    </row>
    <row r="42" spans="1:13" ht="13.5" customHeight="1" x14ac:dyDescent="0.25">
      <c r="A42" s="416" t="s">
        <v>1035</v>
      </c>
      <c r="B42" s="417" t="s">
        <v>87</v>
      </c>
      <c r="C42" s="411" t="s">
        <v>88</v>
      </c>
      <c r="D42" s="450">
        <f>'01CH'!D42</f>
        <v>15.03</v>
      </c>
      <c r="E42" s="450">
        <f t="shared" si="3"/>
        <v>6.3218170828704817E-2</v>
      </c>
      <c r="F42" s="450">
        <f>'03CH'!F42</f>
        <v>15.9</v>
      </c>
      <c r="G42" s="450">
        <f t="shared" si="4"/>
        <v>6.6877506066294529E-2</v>
      </c>
      <c r="H42" s="450">
        <f t="shared" si="5"/>
        <v>0.87000000000000099</v>
      </c>
      <c r="J42" s="492">
        <f>CC.LVUNG!D39</f>
        <v>15.03</v>
      </c>
      <c r="K42" s="492">
        <f t="shared" si="1"/>
        <v>0</v>
      </c>
      <c r="L42" s="492">
        <f>CC.LVUNG!BF39</f>
        <v>15.899999999999999</v>
      </c>
      <c r="M42" s="492">
        <f t="shared" si="2"/>
        <v>0</v>
      </c>
    </row>
    <row r="43" spans="1:13" ht="13.5" customHeight="1" x14ac:dyDescent="0.25">
      <c r="A43" s="416" t="s">
        <v>1035</v>
      </c>
      <c r="B43" s="410" t="s">
        <v>1047</v>
      </c>
      <c r="C43" s="411" t="s">
        <v>91</v>
      </c>
      <c r="D43" s="450">
        <f>'01CH'!D43</f>
        <v>11.87</v>
      </c>
      <c r="E43" s="450">
        <f t="shared" si="3"/>
        <v>4.9926792264585906E-2</v>
      </c>
      <c r="F43" s="450">
        <f>'03CH'!F43</f>
        <v>12.610000000000001</v>
      </c>
      <c r="G43" s="450">
        <f t="shared" si="4"/>
        <v>5.3039330282765668E-2</v>
      </c>
      <c r="H43" s="450">
        <f t="shared" si="5"/>
        <v>0.74000000000000199</v>
      </c>
      <c r="J43" s="492">
        <f>CC.LVUNG!D40</f>
        <v>11.87</v>
      </c>
      <c r="K43" s="492">
        <f t="shared" si="1"/>
        <v>0</v>
      </c>
      <c r="L43" s="492">
        <f>CC.LVUNG!BF40</f>
        <v>12.61</v>
      </c>
      <c r="M43" s="492">
        <f t="shared" si="2"/>
        <v>0</v>
      </c>
    </row>
    <row r="44" spans="1:13" ht="13.5" customHeight="1" x14ac:dyDescent="0.25">
      <c r="A44" s="416" t="s">
        <v>1035</v>
      </c>
      <c r="B44" s="410" t="s">
        <v>1048</v>
      </c>
      <c r="C44" s="411" t="s">
        <v>186</v>
      </c>
      <c r="D44" s="450">
        <f>'01CH'!D44</f>
        <v>0</v>
      </c>
      <c r="E44" s="450">
        <f t="shared" si="3"/>
        <v>0</v>
      </c>
      <c r="F44" s="450">
        <f>'03CH'!F44</f>
        <v>0</v>
      </c>
      <c r="G44" s="450">
        <f t="shared" si="4"/>
        <v>0</v>
      </c>
      <c r="H44" s="450">
        <f t="shared" si="5"/>
        <v>0</v>
      </c>
      <c r="J44" s="492">
        <f>CC.LVUNG!D41</f>
        <v>0</v>
      </c>
      <c r="K44" s="492">
        <f t="shared" si="1"/>
        <v>0</v>
      </c>
      <c r="L44" s="492">
        <f>CC.LVUNG!BF41</f>
        <v>0</v>
      </c>
      <c r="M44" s="492">
        <f t="shared" si="2"/>
        <v>0</v>
      </c>
    </row>
    <row r="45" spans="1:13" ht="13.5" customHeight="1" x14ac:dyDescent="0.25">
      <c r="A45" s="416" t="s">
        <v>1035</v>
      </c>
      <c r="B45" s="410" t="s">
        <v>1049</v>
      </c>
      <c r="C45" s="411" t="s">
        <v>185</v>
      </c>
      <c r="D45" s="450">
        <f>'01CH'!D45</f>
        <v>0</v>
      </c>
      <c r="E45" s="450">
        <f t="shared" si="3"/>
        <v>0</v>
      </c>
      <c r="F45" s="450">
        <f>'03CH'!F45</f>
        <v>0</v>
      </c>
      <c r="G45" s="450">
        <f t="shared" si="4"/>
        <v>0</v>
      </c>
      <c r="H45" s="450">
        <f t="shared" si="5"/>
        <v>0</v>
      </c>
      <c r="J45" s="492">
        <f>CC.LVUNG!D42</f>
        <v>0</v>
      </c>
      <c r="K45" s="492">
        <f t="shared" si="1"/>
        <v>0</v>
      </c>
      <c r="L45" s="492">
        <f>CC.LVUNG!BF42</f>
        <v>0</v>
      </c>
      <c r="M45" s="492">
        <f t="shared" si="2"/>
        <v>0</v>
      </c>
    </row>
    <row r="46" spans="1:13" ht="13.5" customHeight="1" x14ac:dyDescent="0.25">
      <c r="A46" s="416" t="s">
        <v>1035</v>
      </c>
      <c r="B46" s="410" t="s">
        <v>181</v>
      </c>
      <c r="C46" s="411" t="s">
        <v>173</v>
      </c>
      <c r="D46" s="450">
        <f>'01CH'!D46</f>
        <v>6.5699999999999994</v>
      </c>
      <c r="E46" s="450">
        <f t="shared" si="3"/>
        <v>2.7634290242487734E-2</v>
      </c>
      <c r="F46" s="450">
        <f>'03CH'!F46</f>
        <v>12.59</v>
      </c>
      <c r="G46" s="450">
        <f t="shared" si="4"/>
        <v>5.295520763362567E-2</v>
      </c>
      <c r="H46" s="450">
        <f t="shared" si="5"/>
        <v>6.0200000000000005</v>
      </c>
      <c r="J46" s="492">
        <f>CC.LVUNG!D43</f>
        <v>6.5699999999999994</v>
      </c>
      <c r="K46" s="492">
        <f t="shared" si="1"/>
        <v>0</v>
      </c>
      <c r="L46" s="492">
        <f>CC.LVUNG!BF43</f>
        <v>12.59</v>
      </c>
      <c r="M46" s="492">
        <f t="shared" si="2"/>
        <v>0</v>
      </c>
    </row>
    <row r="47" spans="1:13" ht="13.5" customHeight="1" x14ac:dyDescent="0.25">
      <c r="A47" s="409" t="s">
        <v>63</v>
      </c>
      <c r="B47" s="412" t="s">
        <v>66</v>
      </c>
      <c r="C47" s="409" t="s">
        <v>67</v>
      </c>
      <c r="D47" s="450">
        <f>'01CH'!D47</f>
        <v>0</v>
      </c>
      <c r="E47" s="450">
        <f t="shared" si="3"/>
        <v>0</v>
      </c>
      <c r="F47" s="450">
        <f>'03CH'!F47</f>
        <v>0</v>
      </c>
      <c r="G47" s="450">
        <f t="shared" si="4"/>
        <v>0</v>
      </c>
      <c r="H47" s="450">
        <f t="shared" si="5"/>
        <v>0</v>
      </c>
      <c r="J47" s="492">
        <f>CC.LVUNG!D44</f>
        <v>0</v>
      </c>
      <c r="K47" s="492">
        <f t="shared" si="1"/>
        <v>0</v>
      </c>
      <c r="L47" s="492">
        <f>CC.LVUNG!BF44</f>
        <v>0</v>
      </c>
      <c r="M47" s="492">
        <f t="shared" si="2"/>
        <v>0</v>
      </c>
    </row>
    <row r="48" spans="1:13" ht="13.5" customHeight="1" x14ac:dyDescent="0.25">
      <c r="A48" s="409" t="s">
        <v>65</v>
      </c>
      <c r="B48" s="412" t="s">
        <v>96</v>
      </c>
      <c r="C48" s="409" t="s">
        <v>97</v>
      </c>
      <c r="D48" s="450">
        <f>'01CH'!D48</f>
        <v>2</v>
      </c>
      <c r="E48" s="450">
        <f t="shared" si="3"/>
        <v>8.4122649139993112E-3</v>
      </c>
      <c r="F48" s="450">
        <f>'03CH'!F48</f>
        <v>4.5</v>
      </c>
      <c r="G48" s="450">
        <f t="shared" si="4"/>
        <v>1.8927596056498453E-2</v>
      </c>
      <c r="H48" s="450">
        <f t="shared" si="5"/>
        <v>2.5</v>
      </c>
      <c r="J48" s="492">
        <f>CC.LVUNG!D45</f>
        <v>2</v>
      </c>
      <c r="K48" s="492">
        <f t="shared" si="1"/>
        <v>0</v>
      </c>
      <c r="L48" s="492">
        <f>CC.LVUNG!BF45</f>
        <v>4.5</v>
      </c>
      <c r="M48" s="492">
        <f t="shared" si="2"/>
        <v>0</v>
      </c>
    </row>
    <row r="49" spans="1:13" ht="13.5" customHeight="1" x14ac:dyDescent="0.25">
      <c r="A49" s="409" t="s">
        <v>68</v>
      </c>
      <c r="B49" s="412" t="s">
        <v>98</v>
      </c>
      <c r="C49" s="409" t="s">
        <v>99</v>
      </c>
      <c r="D49" s="450">
        <f>'01CH'!D49</f>
        <v>1.5199999999999998</v>
      </c>
      <c r="E49" s="450">
        <f t="shared" si="3"/>
        <v>6.3933213346394745E-3</v>
      </c>
      <c r="F49" s="450">
        <f>'03CH'!F49</f>
        <v>17.29</v>
      </c>
      <c r="G49" s="450">
        <f t="shared" si="4"/>
        <v>7.2724030181524055E-2</v>
      </c>
      <c r="H49" s="450">
        <f t="shared" si="5"/>
        <v>15.77</v>
      </c>
      <c r="J49" s="492">
        <f>CC.LVUNG!D46</f>
        <v>1.5199999999999998</v>
      </c>
      <c r="K49" s="492">
        <f t="shared" si="1"/>
        <v>0</v>
      </c>
      <c r="L49" s="492">
        <f>CC.LVUNG!BF46</f>
        <v>17.29</v>
      </c>
      <c r="M49" s="492">
        <f t="shared" si="2"/>
        <v>0</v>
      </c>
    </row>
    <row r="50" spans="1:13" ht="13.5" customHeight="1" x14ac:dyDescent="0.25">
      <c r="A50" s="409" t="s">
        <v>71</v>
      </c>
      <c r="B50" s="412" t="s">
        <v>72</v>
      </c>
      <c r="C50" s="409" t="s">
        <v>73</v>
      </c>
      <c r="D50" s="450">
        <f>'01CH'!D50</f>
        <v>1344.7400000000002</v>
      </c>
      <c r="E50" s="450">
        <f t="shared" si="3"/>
        <v>5.6561545602257182</v>
      </c>
      <c r="F50" s="450">
        <f>'03CH'!F50</f>
        <v>1322.35</v>
      </c>
      <c r="G50" s="450">
        <f t="shared" si="4"/>
        <v>5.5619792545134956</v>
      </c>
      <c r="H50" s="450">
        <f t="shared" si="5"/>
        <v>-22.390000000000327</v>
      </c>
      <c r="J50" s="492">
        <f>CC.LVUNG!D47</f>
        <v>1344.7400000000002</v>
      </c>
      <c r="K50" s="492">
        <f t="shared" si="1"/>
        <v>0</v>
      </c>
      <c r="L50" s="492">
        <f>CC.LVUNG!BF47</f>
        <v>1322.3500000000001</v>
      </c>
      <c r="M50" s="492">
        <f t="shared" si="2"/>
        <v>0</v>
      </c>
    </row>
    <row r="51" spans="1:13" ht="13.5" customHeight="1" x14ac:dyDescent="0.25">
      <c r="A51" s="409" t="s">
        <v>74</v>
      </c>
      <c r="B51" s="412" t="s">
        <v>75</v>
      </c>
      <c r="C51" s="409" t="s">
        <v>76</v>
      </c>
      <c r="D51" s="450">
        <f>'01CH'!D51</f>
        <v>79.400000000000006</v>
      </c>
      <c r="E51" s="450">
        <f t="shared" si="3"/>
        <v>0.3339669170857727</v>
      </c>
      <c r="F51" s="450">
        <f>'03CH'!F51</f>
        <v>97.310000000000016</v>
      </c>
      <c r="G51" s="450">
        <f t="shared" si="4"/>
        <v>0.40929874939063654</v>
      </c>
      <c r="H51" s="450">
        <f t="shared" si="5"/>
        <v>17.910000000000011</v>
      </c>
      <c r="J51" s="492">
        <f>CC.LVUNG!D48</f>
        <v>79.400000000000006</v>
      </c>
      <c r="K51" s="492">
        <f t="shared" si="1"/>
        <v>0</v>
      </c>
      <c r="L51" s="492">
        <f>CC.LVUNG!BF48</f>
        <v>97.310000000000016</v>
      </c>
      <c r="M51" s="492">
        <f t="shared" si="2"/>
        <v>0</v>
      </c>
    </row>
    <row r="52" spans="1:13" ht="13.5" customHeight="1" x14ac:dyDescent="0.25">
      <c r="A52" s="409" t="s">
        <v>77</v>
      </c>
      <c r="B52" s="412" t="s">
        <v>78</v>
      </c>
      <c r="C52" s="409" t="s">
        <v>79</v>
      </c>
      <c r="D52" s="450">
        <f>'01CH'!D52</f>
        <v>17.34</v>
      </c>
      <c r="E52" s="450">
        <f t="shared" si="3"/>
        <v>7.2934336804374028E-2</v>
      </c>
      <c r="F52" s="450">
        <f>'03CH'!F52</f>
        <v>16.959999999999997</v>
      </c>
      <c r="G52" s="450">
        <f t="shared" si="4"/>
        <v>7.1336006470714156E-2</v>
      </c>
      <c r="H52" s="450">
        <f t="shared" si="5"/>
        <v>-0.38000000000000256</v>
      </c>
      <c r="J52" s="492">
        <f>CC.LVUNG!D49</f>
        <v>17.34</v>
      </c>
      <c r="K52" s="492">
        <f t="shared" si="1"/>
        <v>0</v>
      </c>
      <c r="L52" s="492">
        <f>CC.LVUNG!BF49</f>
        <v>16.96</v>
      </c>
      <c r="M52" s="492">
        <f t="shared" si="2"/>
        <v>0</v>
      </c>
    </row>
    <row r="53" spans="1:13" ht="13.5" customHeight="1" x14ac:dyDescent="0.25">
      <c r="A53" s="409" t="s">
        <v>80</v>
      </c>
      <c r="B53" s="412" t="s">
        <v>81</v>
      </c>
      <c r="C53" s="409" t="s">
        <v>82</v>
      </c>
      <c r="D53" s="450">
        <f>'01CH'!D53</f>
        <v>0.7</v>
      </c>
      <c r="E53" s="450">
        <f t="shared" si="3"/>
        <v>2.9442927198997586E-3</v>
      </c>
      <c r="F53" s="450">
        <f>'03CH'!F53</f>
        <v>0.92999999999999994</v>
      </c>
      <c r="G53" s="450">
        <f t="shared" si="4"/>
        <v>3.9117031850096793E-3</v>
      </c>
      <c r="H53" s="450">
        <f t="shared" si="5"/>
        <v>0.22999999999999998</v>
      </c>
      <c r="J53" s="492">
        <f>CC.LVUNG!D50</f>
        <v>0.7</v>
      </c>
      <c r="K53" s="492">
        <f t="shared" si="1"/>
        <v>0</v>
      </c>
      <c r="L53" s="492">
        <f>CC.LVUNG!BF50</f>
        <v>0.92999999999999994</v>
      </c>
      <c r="M53" s="492">
        <f t="shared" si="2"/>
        <v>0</v>
      </c>
    </row>
    <row r="54" spans="1:13" ht="13.5" customHeight="1" x14ac:dyDescent="0.25">
      <c r="A54" s="409" t="s">
        <v>83</v>
      </c>
      <c r="B54" s="412" t="s">
        <v>84</v>
      </c>
      <c r="C54" s="409" t="s">
        <v>85</v>
      </c>
      <c r="D54" s="450">
        <f>'01CH'!D54</f>
        <v>0</v>
      </c>
      <c r="E54" s="450">
        <f t="shared" si="3"/>
        <v>0</v>
      </c>
      <c r="F54" s="450">
        <f>'03CH'!F54</f>
        <v>0</v>
      </c>
      <c r="G54" s="450">
        <f t="shared" si="4"/>
        <v>0</v>
      </c>
      <c r="H54" s="450">
        <f t="shared" si="5"/>
        <v>0</v>
      </c>
      <c r="J54" s="492">
        <f>CC.LVUNG!D51</f>
        <v>0</v>
      </c>
      <c r="K54" s="492">
        <f t="shared" si="1"/>
        <v>0</v>
      </c>
      <c r="L54" s="492">
        <f>CC.LVUNG!BF51</f>
        <v>0</v>
      </c>
      <c r="M54" s="492">
        <f t="shared" si="2"/>
        <v>0</v>
      </c>
    </row>
    <row r="55" spans="1:13" ht="13.5" customHeight="1" x14ac:dyDescent="0.25">
      <c r="A55" s="409" t="s">
        <v>86</v>
      </c>
      <c r="B55" s="412" t="s">
        <v>1050</v>
      </c>
      <c r="C55" s="409" t="s">
        <v>100</v>
      </c>
      <c r="D55" s="450">
        <f>'01CH'!D55</f>
        <v>3.41</v>
      </c>
      <c r="E55" s="450">
        <f t="shared" si="3"/>
        <v>1.4342911678368826E-2</v>
      </c>
      <c r="F55" s="450">
        <f>'03CH'!F55</f>
        <v>3.41</v>
      </c>
      <c r="G55" s="450">
        <f t="shared" si="4"/>
        <v>1.4342911678368828E-2</v>
      </c>
      <c r="H55" s="450">
        <f t="shared" si="5"/>
        <v>0</v>
      </c>
      <c r="J55" s="492">
        <f>CC.LVUNG!D52</f>
        <v>3.41</v>
      </c>
      <c r="K55" s="492">
        <f t="shared" si="1"/>
        <v>0</v>
      </c>
      <c r="L55" s="492">
        <f>CC.LVUNG!BF52</f>
        <v>3.41</v>
      </c>
      <c r="M55" s="492">
        <f t="shared" si="2"/>
        <v>0</v>
      </c>
    </row>
    <row r="56" spans="1:13" ht="13.5" customHeight="1" x14ac:dyDescent="0.25">
      <c r="A56" s="409" t="s">
        <v>89</v>
      </c>
      <c r="B56" s="412" t="s">
        <v>1051</v>
      </c>
      <c r="C56" s="409" t="s">
        <v>101</v>
      </c>
      <c r="D56" s="450">
        <f>'01CH'!D56</f>
        <v>1677.5500000000002</v>
      </c>
      <c r="E56" s="450">
        <f t="shared" si="3"/>
        <v>7.055997503239773</v>
      </c>
      <c r="F56" s="450">
        <f>'03CH'!F56</f>
        <v>1656.5299999999997</v>
      </c>
      <c r="G56" s="450">
        <f t="shared" si="4"/>
        <v>6.96758459899364</v>
      </c>
      <c r="H56" s="450">
        <f t="shared" si="5"/>
        <v>-21.020000000000437</v>
      </c>
      <c r="J56" s="492">
        <f>CC.LVUNG!D53</f>
        <v>1677.5500000000002</v>
      </c>
      <c r="K56" s="492">
        <f t="shared" si="1"/>
        <v>0</v>
      </c>
      <c r="L56" s="492">
        <f>CC.LVUNG!BF53</f>
        <v>1656.5300000000002</v>
      </c>
      <c r="M56" s="492">
        <f t="shared" si="2"/>
        <v>0</v>
      </c>
    </row>
    <row r="57" spans="1:13" ht="13.5" customHeight="1" x14ac:dyDescent="0.25">
      <c r="A57" s="409" t="s">
        <v>92</v>
      </c>
      <c r="B57" s="412" t="s">
        <v>102</v>
      </c>
      <c r="C57" s="409" t="s">
        <v>103</v>
      </c>
      <c r="D57" s="450">
        <f>'01CH'!D57</f>
        <v>0</v>
      </c>
      <c r="E57" s="450">
        <f t="shared" si="3"/>
        <v>0</v>
      </c>
      <c r="F57" s="450">
        <f>'03CH'!F57</f>
        <v>0</v>
      </c>
      <c r="G57" s="450">
        <f t="shared" si="4"/>
        <v>0</v>
      </c>
      <c r="H57" s="450">
        <f t="shared" si="5"/>
        <v>0</v>
      </c>
      <c r="J57" s="492">
        <f>CC.LVUNG!D54</f>
        <v>0</v>
      </c>
      <c r="K57" s="492">
        <f t="shared" si="1"/>
        <v>0</v>
      </c>
      <c r="L57" s="492">
        <f>CC.LVUNG!BF54</f>
        <v>0</v>
      </c>
      <c r="M57" s="492">
        <f t="shared" si="2"/>
        <v>0</v>
      </c>
    </row>
    <row r="58" spans="1:13" ht="13.5" customHeight="1" x14ac:dyDescent="0.25">
      <c r="A58" s="409" t="s">
        <v>95</v>
      </c>
      <c r="B58" s="412" t="s">
        <v>104</v>
      </c>
      <c r="C58" s="409" t="s">
        <v>105</v>
      </c>
      <c r="D58" s="450">
        <f>'01CH'!D58</f>
        <v>0</v>
      </c>
      <c r="E58" s="450">
        <f t="shared" si="3"/>
        <v>0</v>
      </c>
      <c r="F58" s="450">
        <f>'03CH'!F58</f>
        <v>0</v>
      </c>
      <c r="G58" s="450">
        <f t="shared" si="4"/>
        <v>0</v>
      </c>
      <c r="H58" s="450">
        <f t="shared" si="5"/>
        <v>0</v>
      </c>
      <c r="J58" s="492">
        <f>CC.LVUNG!D55</f>
        <v>0</v>
      </c>
      <c r="K58" s="492">
        <f t="shared" si="1"/>
        <v>0</v>
      </c>
      <c r="L58" s="492">
        <f>CC.LVUNG!BF55</f>
        <v>0</v>
      </c>
      <c r="M58" s="492">
        <f t="shared" si="2"/>
        <v>0</v>
      </c>
    </row>
    <row r="59" spans="1:13" ht="13.5" customHeight="1" x14ac:dyDescent="0.25">
      <c r="A59" s="397">
        <v>3</v>
      </c>
      <c r="B59" s="29" t="s">
        <v>106</v>
      </c>
      <c r="C59" s="397" t="s">
        <v>107</v>
      </c>
      <c r="D59" s="451">
        <f>'01CH'!D59</f>
        <v>0</v>
      </c>
      <c r="E59" s="451">
        <f t="shared" si="3"/>
        <v>0</v>
      </c>
      <c r="F59" s="451">
        <f>'03CH'!F59</f>
        <v>0</v>
      </c>
      <c r="G59" s="451">
        <f t="shared" si="4"/>
        <v>0</v>
      </c>
      <c r="H59" s="451">
        <f t="shared" si="5"/>
        <v>0</v>
      </c>
      <c r="J59" s="492">
        <f>CC.LVUNG!D56</f>
        <v>0</v>
      </c>
      <c r="K59" s="492">
        <f t="shared" si="1"/>
        <v>0</v>
      </c>
      <c r="L59" s="492">
        <f>CC.LVUNG!BF56</f>
        <v>0</v>
      </c>
      <c r="M59" s="492">
        <f t="shared" si="2"/>
        <v>0</v>
      </c>
    </row>
  </sheetData>
  <mergeCells count="8">
    <mergeCell ref="A1:B1"/>
    <mergeCell ref="A2:H2"/>
    <mergeCell ref="A4:A6"/>
    <mergeCell ref="B4:B6"/>
    <mergeCell ref="C4:C6"/>
    <mergeCell ref="D4:E5"/>
    <mergeCell ref="F4:G5"/>
    <mergeCell ref="H5:H6"/>
  </mergeCells>
  <pageMargins left="0.59055118110236227" right="0.39370078740157483" top="0.39370078740157483" bottom="0.39370078740157483" header="0.31496062992125984" footer="0.31496062992125984"/>
  <pageSetup paperSize="9" orientation="portrait" r:id="rId1"/>
  <ignoredErrors>
    <ignoredError sqref="L8" formula="1"/>
  </ignoredError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73"/>
  <sheetViews>
    <sheetView workbookViewId="0">
      <selection activeCell="K17" sqref="K17"/>
    </sheetView>
  </sheetViews>
  <sheetFormatPr defaultColWidth="9" defaultRowHeight="15" x14ac:dyDescent="0.25"/>
  <cols>
    <col min="1" max="1" width="3.875" style="2" bestFit="1" customWidth="1"/>
    <col min="2" max="2" width="37.5" style="1" bestFit="1" customWidth="1"/>
    <col min="3" max="3" width="5" style="2" bestFit="1" customWidth="1"/>
    <col min="4" max="4" width="7.875" style="1" customWidth="1"/>
    <col min="5" max="5" width="6.375" style="1" customWidth="1"/>
    <col min="6" max="6" width="8.625" style="1" customWidth="1"/>
    <col min="7" max="7" width="7.375" style="1" customWidth="1"/>
    <col min="8" max="8" width="8.625" style="1" customWidth="1"/>
    <col min="9" max="9" width="7" style="1" customWidth="1"/>
    <col min="10" max="16384" width="9" style="1"/>
  </cols>
  <sheetData>
    <row r="1" spans="1:15" ht="8.25" customHeight="1" x14ac:dyDescent="0.25">
      <c r="A1" s="436"/>
      <c r="B1" s="436"/>
    </row>
    <row r="2" spans="1:15" ht="7.5" customHeight="1" x14ac:dyDescent="0.25">
      <c r="A2" s="436"/>
      <c r="B2" s="436"/>
      <c r="C2" s="436"/>
      <c r="D2" s="436"/>
      <c r="E2" s="436"/>
      <c r="F2" s="436"/>
      <c r="G2" s="436"/>
      <c r="H2" s="436"/>
      <c r="I2" s="436"/>
    </row>
    <row r="3" spans="1:15" ht="6" customHeight="1" x14ac:dyDescent="0.25">
      <c r="A3" s="437"/>
      <c r="B3" s="403"/>
      <c r="C3" s="437"/>
      <c r="D3" s="403"/>
      <c r="E3" s="403"/>
      <c r="F3" s="403"/>
      <c r="G3" s="403"/>
      <c r="H3" s="403"/>
      <c r="I3" s="403"/>
    </row>
    <row r="4" spans="1:15" ht="26.25" customHeight="1" x14ac:dyDescent="0.25">
      <c r="A4" s="524" t="s">
        <v>2</v>
      </c>
      <c r="B4" s="524" t="s">
        <v>3</v>
      </c>
      <c r="C4" s="524" t="s">
        <v>4</v>
      </c>
      <c r="D4" s="576" t="s">
        <v>1374</v>
      </c>
      <c r="E4" s="577"/>
      <c r="F4" s="561" t="s">
        <v>1375</v>
      </c>
      <c r="G4" s="561"/>
      <c r="H4" s="561"/>
      <c r="I4" s="561"/>
    </row>
    <row r="5" spans="1:15" x14ac:dyDescent="0.25">
      <c r="A5" s="524"/>
      <c r="B5" s="524"/>
      <c r="C5" s="524"/>
      <c r="D5" s="524" t="s">
        <v>114</v>
      </c>
      <c r="E5" s="524" t="s">
        <v>1376</v>
      </c>
      <c r="F5" s="524" t="s">
        <v>1379</v>
      </c>
      <c r="G5" s="524" t="s">
        <v>1380</v>
      </c>
      <c r="H5" s="575" t="s">
        <v>1381</v>
      </c>
      <c r="I5" s="575"/>
    </row>
    <row r="6" spans="1:15" ht="63.75" customHeight="1" x14ac:dyDescent="0.25">
      <c r="A6" s="524"/>
      <c r="B6" s="524"/>
      <c r="C6" s="524"/>
      <c r="D6" s="524"/>
      <c r="E6" s="524"/>
      <c r="F6" s="524"/>
      <c r="G6" s="524"/>
      <c r="H6" s="435" t="s">
        <v>114</v>
      </c>
      <c r="I6" s="435" t="s">
        <v>1376</v>
      </c>
    </row>
    <row r="7" spans="1:15" s="16" customFormat="1" ht="10.5" x14ac:dyDescent="0.2">
      <c r="A7" s="188">
        <v>-1</v>
      </c>
      <c r="B7" s="188">
        <v>-2</v>
      </c>
      <c r="C7" s="188">
        <v>-3</v>
      </c>
      <c r="D7" s="188">
        <v>-4</v>
      </c>
      <c r="E7" s="188">
        <v>-5</v>
      </c>
      <c r="F7" s="188">
        <v>-6</v>
      </c>
      <c r="G7" s="188">
        <v>-7</v>
      </c>
      <c r="H7" s="188" t="s">
        <v>1382</v>
      </c>
      <c r="I7" s="188">
        <v>-9</v>
      </c>
    </row>
    <row r="8" spans="1:15" x14ac:dyDescent="0.25">
      <c r="A8" s="438" t="s">
        <v>121</v>
      </c>
      <c r="B8" s="439" t="s">
        <v>122</v>
      </c>
      <c r="C8" s="438"/>
      <c r="D8" s="305">
        <f>D9+D21</f>
        <v>23774.810000000005</v>
      </c>
      <c r="E8" s="305">
        <f t="shared" ref="E8:H8" si="0">E9+E21</f>
        <v>100</v>
      </c>
      <c r="F8" s="305">
        <f>H8</f>
        <v>23774.81</v>
      </c>
      <c r="G8" s="305"/>
      <c r="H8" s="305">
        <f t="shared" si="0"/>
        <v>23774.81</v>
      </c>
      <c r="I8" s="305">
        <f>I9+I21</f>
        <v>100.00000000000001</v>
      </c>
      <c r="L8" s="492">
        <f>CC.LVUNG!D5</f>
        <v>23774.81</v>
      </c>
      <c r="M8" s="492">
        <f>L8-D8</f>
        <v>0</v>
      </c>
      <c r="N8" s="492">
        <f>CC.LVUNG!BF5</f>
        <v>23774.81</v>
      </c>
      <c r="O8" s="492">
        <f>N8-H8</f>
        <v>0</v>
      </c>
    </row>
    <row r="9" spans="1:15" x14ac:dyDescent="0.25">
      <c r="A9" s="440">
        <v>1</v>
      </c>
      <c r="B9" s="439" t="s">
        <v>6</v>
      </c>
      <c r="C9" s="440" t="s">
        <v>7</v>
      </c>
      <c r="D9" s="305">
        <f>'01CH'!D9</f>
        <v>19131.060000000005</v>
      </c>
      <c r="E9" s="305">
        <f>(D9/$D$8)*100</f>
        <v>80.467772402807853</v>
      </c>
      <c r="F9" s="305">
        <f>'03CH'!D9</f>
        <v>18092.150000000001</v>
      </c>
      <c r="G9" s="305"/>
      <c r="H9" s="305">
        <f>'03CH'!F9</f>
        <v>18092.150000000001</v>
      </c>
      <c r="I9" s="445">
        <f>(H9/$H$8)*100</f>
        <v>76.097979331906345</v>
      </c>
      <c r="L9" s="492">
        <f>CC.LVUNG!D6</f>
        <v>19131.060000000001</v>
      </c>
      <c r="M9" s="492">
        <f t="shared" ref="M9:M59" si="1">L9-D9</f>
        <v>0</v>
      </c>
      <c r="N9" s="492">
        <f>CC.LVUNG!BF6</f>
        <v>18092.150000000001</v>
      </c>
      <c r="O9" s="492">
        <f t="shared" ref="O9:O59" si="2">N9-H9</f>
        <v>0</v>
      </c>
    </row>
    <row r="10" spans="1:15" x14ac:dyDescent="0.25">
      <c r="A10" s="58" t="s">
        <v>8</v>
      </c>
      <c r="B10" s="469" t="s">
        <v>9</v>
      </c>
      <c r="C10" s="468" t="s">
        <v>10</v>
      </c>
      <c r="D10" s="449">
        <f>'01CH'!D10</f>
        <v>7831.04</v>
      </c>
      <c r="E10" s="449">
        <f t="shared" ref="E10:E56" si="3">(D10/$D$8)*100</f>
        <v>32.93839151606258</v>
      </c>
      <c r="F10" s="449">
        <f>'03CH'!D10</f>
        <v>7473.4599999999991</v>
      </c>
      <c r="G10" s="449"/>
      <c r="H10" s="449">
        <f>'03CH'!F10</f>
        <v>7473.4599999999991</v>
      </c>
      <c r="I10" s="449">
        <f t="shared" ref="I10:I72" si="4">(H10/$H$8)*100</f>
        <v>31.434362672088646</v>
      </c>
      <c r="L10" s="492">
        <f>CC.LVUNG!D7</f>
        <v>7831.04</v>
      </c>
      <c r="M10" s="492">
        <f t="shared" si="1"/>
        <v>0</v>
      </c>
      <c r="N10" s="492">
        <f>CC.LVUNG!BF7</f>
        <v>7473.46</v>
      </c>
      <c r="O10" s="492">
        <f t="shared" si="2"/>
        <v>0</v>
      </c>
    </row>
    <row r="11" spans="1:15" x14ac:dyDescent="0.25">
      <c r="A11" s="259"/>
      <c r="B11" s="471" t="s">
        <v>1036</v>
      </c>
      <c r="C11" s="470" t="s">
        <v>12</v>
      </c>
      <c r="D11" s="450">
        <f>'01CH'!D11</f>
        <v>7831.04</v>
      </c>
      <c r="E11" s="450">
        <f t="shared" si="3"/>
        <v>32.93839151606258</v>
      </c>
      <c r="F11" s="450">
        <f>'03CH'!D11</f>
        <v>7473.4599999999991</v>
      </c>
      <c r="G11" s="450"/>
      <c r="H11" s="450">
        <f>'03CH'!F11</f>
        <v>7473.4599999999991</v>
      </c>
      <c r="I11" s="450">
        <f t="shared" si="4"/>
        <v>31.434362672088646</v>
      </c>
      <c r="L11" s="492">
        <f>CC.LVUNG!D8</f>
        <v>7831.04</v>
      </c>
      <c r="M11" s="492">
        <f t="shared" si="1"/>
        <v>0</v>
      </c>
      <c r="N11" s="492">
        <f>CC.LVUNG!BF8</f>
        <v>7473.46</v>
      </c>
      <c r="O11" s="492">
        <f t="shared" si="2"/>
        <v>0</v>
      </c>
    </row>
    <row r="12" spans="1:15" x14ac:dyDescent="0.25">
      <c r="A12" s="259" t="s">
        <v>13</v>
      </c>
      <c r="B12" s="473" t="s">
        <v>14</v>
      </c>
      <c r="C12" s="472" t="s">
        <v>15</v>
      </c>
      <c r="D12" s="450">
        <f>'01CH'!D12</f>
        <v>1118.4100000000001</v>
      </c>
      <c r="E12" s="450">
        <f t="shared" si="3"/>
        <v>4.7041806012329852</v>
      </c>
      <c r="F12" s="450">
        <f>'03CH'!D12</f>
        <v>0</v>
      </c>
      <c r="G12" s="450">
        <f>'03CH'!E12</f>
        <v>1120.44</v>
      </c>
      <c r="H12" s="450">
        <f>'03CH'!F12</f>
        <v>1120.44</v>
      </c>
      <c r="I12" s="450">
        <f t="shared" si="4"/>
        <v>4.712719050120695</v>
      </c>
      <c r="L12" s="492">
        <f>CC.LVUNG!D9</f>
        <v>1118.4100000000001</v>
      </c>
      <c r="M12" s="492">
        <f t="shared" si="1"/>
        <v>0</v>
      </c>
      <c r="N12" s="492">
        <f>CC.LVUNG!BF9</f>
        <v>1120.44</v>
      </c>
      <c r="O12" s="492">
        <f t="shared" si="2"/>
        <v>0</v>
      </c>
    </row>
    <row r="13" spans="1:15" x14ac:dyDescent="0.25">
      <c r="A13" s="259" t="s">
        <v>16</v>
      </c>
      <c r="B13" s="473" t="s">
        <v>17</v>
      </c>
      <c r="C13" s="472" t="s">
        <v>18</v>
      </c>
      <c r="D13" s="450">
        <f>'01CH'!D13</f>
        <v>9685.61</v>
      </c>
      <c r="E13" s="450">
        <f t="shared" si="3"/>
        <v>40.738958586840432</v>
      </c>
      <c r="F13" s="450">
        <f>'03CH'!D13</f>
        <v>9067.3900000000012</v>
      </c>
      <c r="G13" s="450"/>
      <c r="H13" s="450">
        <f>'03CH'!F13</f>
        <v>9067.3900000000012</v>
      </c>
      <c r="I13" s="450">
        <f t="shared" si="4"/>
        <v>38.138643379274114</v>
      </c>
      <c r="L13" s="492">
        <f>CC.LVUNG!D10</f>
        <v>9685.61</v>
      </c>
      <c r="M13" s="492">
        <f t="shared" si="1"/>
        <v>0</v>
      </c>
      <c r="N13" s="492">
        <f>CC.LVUNG!BF10</f>
        <v>9067.3900000000012</v>
      </c>
      <c r="O13" s="492">
        <f t="shared" si="2"/>
        <v>0</v>
      </c>
    </row>
    <row r="14" spans="1:15" x14ac:dyDescent="0.25">
      <c r="A14" s="259" t="s">
        <v>19</v>
      </c>
      <c r="B14" s="473" t="s">
        <v>20</v>
      </c>
      <c r="C14" s="472" t="s">
        <v>21</v>
      </c>
      <c r="D14" s="450"/>
      <c r="E14" s="450"/>
      <c r="F14" s="450"/>
      <c r="G14" s="450"/>
      <c r="H14" s="450"/>
      <c r="I14" s="450"/>
      <c r="L14" s="492">
        <f>CC.LVUNG!D11</f>
        <v>0</v>
      </c>
      <c r="M14" s="492">
        <f t="shared" si="1"/>
        <v>0</v>
      </c>
      <c r="N14" s="492">
        <f>CC.LVUNG!BF11</f>
        <v>0</v>
      </c>
      <c r="O14" s="492">
        <f t="shared" si="2"/>
        <v>0</v>
      </c>
    </row>
    <row r="15" spans="1:15" x14ac:dyDescent="0.25">
      <c r="A15" s="259" t="s">
        <v>22</v>
      </c>
      <c r="B15" s="473" t="s">
        <v>23</v>
      </c>
      <c r="C15" s="472" t="s">
        <v>24</v>
      </c>
      <c r="D15" s="450"/>
      <c r="E15" s="450"/>
      <c r="F15" s="450"/>
      <c r="G15" s="450"/>
      <c r="H15" s="450"/>
      <c r="I15" s="450"/>
      <c r="L15" s="492">
        <f>CC.LVUNG!D12</f>
        <v>0</v>
      </c>
      <c r="M15" s="492">
        <f t="shared" si="1"/>
        <v>0</v>
      </c>
      <c r="N15" s="492">
        <f>CC.LVUNG!BF12</f>
        <v>0</v>
      </c>
      <c r="O15" s="492">
        <f t="shared" si="2"/>
        <v>0</v>
      </c>
    </row>
    <row r="16" spans="1:15" x14ac:dyDescent="0.25">
      <c r="A16" s="259" t="s">
        <v>25</v>
      </c>
      <c r="B16" s="473" t="s">
        <v>26</v>
      </c>
      <c r="C16" s="472" t="s">
        <v>27</v>
      </c>
      <c r="D16" s="450"/>
      <c r="E16" s="450"/>
      <c r="F16" s="450"/>
      <c r="G16" s="450"/>
      <c r="H16" s="450"/>
      <c r="I16" s="450"/>
      <c r="L16" s="492">
        <f>CC.LVUNG!D13</f>
        <v>0</v>
      </c>
      <c r="M16" s="492">
        <f t="shared" si="1"/>
        <v>0</v>
      </c>
      <c r="N16" s="492">
        <f>CC.LVUNG!BF13</f>
        <v>0</v>
      </c>
      <c r="O16" s="492">
        <f t="shared" si="2"/>
        <v>0</v>
      </c>
    </row>
    <row r="17" spans="1:15" x14ac:dyDescent="0.25">
      <c r="A17" s="52"/>
      <c r="B17" s="471" t="s">
        <v>1037</v>
      </c>
      <c r="C17" s="470" t="s">
        <v>1038</v>
      </c>
      <c r="D17" s="450"/>
      <c r="E17" s="450"/>
      <c r="F17" s="450"/>
      <c r="G17" s="450"/>
      <c r="H17" s="450"/>
      <c r="I17" s="450"/>
      <c r="L17" s="492">
        <f>CC.LVUNG!D14</f>
        <v>0</v>
      </c>
      <c r="M17" s="492">
        <f t="shared" si="1"/>
        <v>0</v>
      </c>
      <c r="N17" s="492">
        <f>CC.LVUNG!BF14</f>
        <v>0</v>
      </c>
      <c r="O17" s="492">
        <f t="shared" si="2"/>
        <v>0</v>
      </c>
    </row>
    <row r="18" spans="1:15" x14ac:dyDescent="0.25">
      <c r="A18" s="259" t="s">
        <v>28</v>
      </c>
      <c r="B18" s="473" t="s">
        <v>140</v>
      </c>
      <c r="C18" s="472" t="s">
        <v>29</v>
      </c>
      <c r="D18" s="450">
        <f>'01CH'!D18</f>
        <v>496</v>
      </c>
      <c r="E18" s="450">
        <f t="shared" si="3"/>
        <v>2.0862416986718291</v>
      </c>
      <c r="F18" s="450">
        <f>'03CH'!D18</f>
        <v>0</v>
      </c>
      <c r="G18" s="450">
        <f>'03CH'!E18</f>
        <v>428.87000000000006</v>
      </c>
      <c r="H18" s="450">
        <f>'03CH'!F18</f>
        <v>428.87000000000006</v>
      </c>
      <c r="I18" s="450">
        <f t="shared" si="4"/>
        <v>1.8038840268334428</v>
      </c>
      <c r="L18" s="492">
        <f>CC.LVUNG!D15</f>
        <v>496</v>
      </c>
      <c r="M18" s="492">
        <f t="shared" si="1"/>
        <v>0</v>
      </c>
      <c r="N18" s="492">
        <f>CC.LVUNG!BF15</f>
        <v>428.87</v>
      </c>
      <c r="O18" s="492">
        <f t="shared" si="2"/>
        <v>0</v>
      </c>
    </row>
    <row r="19" spans="1:15" x14ac:dyDescent="0.25">
      <c r="A19" s="259" t="s">
        <v>30</v>
      </c>
      <c r="B19" s="473" t="s">
        <v>31</v>
      </c>
      <c r="C19" s="472" t="s">
        <v>32</v>
      </c>
      <c r="D19" s="450"/>
      <c r="E19" s="450"/>
      <c r="F19" s="450"/>
      <c r="G19" s="450"/>
      <c r="H19" s="450"/>
      <c r="I19" s="450"/>
      <c r="L19" s="492">
        <f>CC.LVUNG!D16</f>
        <v>0</v>
      </c>
      <c r="M19" s="492">
        <f t="shared" si="1"/>
        <v>0</v>
      </c>
      <c r="N19" s="492">
        <f>CC.LVUNG!BF16</f>
        <v>0</v>
      </c>
      <c r="O19" s="492">
        <f t="shared" si="2"/>
        <v>0</v>
      </c>
    </row>
    <row r="20" spans="1:15" x14ac:dyDescent="0.25">
      <c r="A20" s="59" t="s">
        <v>33</v>
      </c>
      <c r="B20" s="475" t="s">
        <v>34</v>
      </c>
      <c r="C20" s="474" t="s">
        <v>35</v>
      </c>
      <c r="D20" s="451">
        <f>'01CH'!D20</f>
        <v>0</v>
      </c>
      <c r="E20" s="451">
        <f t="shared" si="3"/>
        <v>0</v>
      </c>
      <c r="F20" s="451">
        <f>'03CH'!D20</f>
        <v>0</v>
      </c>
      <c r="G20" s="451">
        <f>'03CH'!E20</f>
        <v>1.9900000000000002</v>
      </c>
      <c r="H20" s="451">
        <f>'03CH'!F20</f>
        <v>1.9900000000000002</v>
      </c>
      <c r="I20" s="451">
        <f t="shared" si="4"/>
        <v>8.3702035894293175E-3</v>
      </c>
      <c r="L20" s="492">
        <f>CC.LVUNG!D17</f>
        <v>0</v>
      </c>
      <c r="M20" s="492">
        <f t="shared" si="1"/>
        <v>0</v>
      </c>
      <c r="N20" s="492">
        <f>CC.LVUNG!BF17</f>
        <v>1.9899999999999998</v>
      </c>
      <c r="O20" s="492">
        <f t="shared" si="2"/>
        <v>0</v>
      </c>
    </row>
    <row r="21" spans="1:15" x14ac:dyDescent="0.25">
      <c r="A21" s="440">
        <v>2</v>
      </c>
      <c r="B21" s="439" t="s">
        <v>36</v>
      </c>
      <c r="C21" s="440" t="s">
        <v>37</v>
      </c>
      <c r="D21" s="305">
        <f>'01CH'!D21</f>
        <v>4643.75</v>
      </c>
      <c r="E21" s="305">
        <f t="shared" si="3"/>
        <v>19.532227597192151</v>
      </c>
      <c r="F21" s="305">
        <f>'03CH'!D21</f>
        <v>5682.66</v>
      </c>
      <c r="G21" s="305"/>
      <c r="H21" s="305">
        <f>'03CH'!F21</f>
        <v>5682.66</v>
      </c>
      <c r="I21" s="445">
        <f t="shared" si="4"/>
        <v>23.902020668093666</v>
      </c>
      <c r="L21" s="492">
        <f>CC.LVUNG!D18</f>
        <v>4643.75</v>
      </c>
      <c r="M21" s="492">
        <f t="shared" si="1"/>
        <v>0</v>
      </c>
      <c r="N21" s="492">
        <f>CC.LVUNG!BF18</f>
        <v>5682.66</v>
      </c>
      <c r="O21" s="492">
        <f t="shared" si="2"/>
        <v>0</v>
      </c>
    </row>
    <row r="22" spans="1:15" x14ac:dyDescent="0.25">
      <c r="A22" s="58" t="s">
        <v>38</v>
      </c>
      <c r="B22" s="469" t="s">
        <v>39</v>
      </c>
      <c r="C22" s="468" t="s">
        <v>40</v>
      </c>
      <c r="D22" s="449">
        <f>'01CH'!D22</f>
        <v>1.23</v>
      </c>
      <c r="E22" s="449">
        <f t="shared" si="3"/>
        <v>5.1735429221095768E-3</v>
      </c>
      <c r="F22" s="449">
        <f>'03CH'!D22</f>
        <v>154.23000000000002</v>
      </c>
      <c r="G22" s="449"/>
      <c r="H22" s="449">
        <f>'03CH'!F22</f>
        <v>154.23000000000002</v>
      </c>
      <c r="I22" s="449">
        <f t="shared" si="4"/>
        <v>0.64871180884305701</v>
      </c>
      <c r="L22" s="492">
        <f>CC.LVUNG!D19</f>
        <v>1.23</v>
      </c>
      <c r="M22" s="492">
        <f t="shared" si="1"/>
        <v>0</v>
      </c>
      <c r="N22" s="492">
        <f>CC.LVUNG!BF19</f>
        <v>154.22999999999999</v>
      </c>
      <c r="O22" s="492">
        <f t="shared" si="2"/>
        <v>0</v>
      </c>
    </row>
    <row r="23" spans="1:15" x14ac:dyDescent="0.25">
      <c r="A23" s="259" t="s">
        <v>41</v>
      </c>
      <c r="B23" s="473" t="s">
        <v>42</v>
      </c>
      <c r="C23" s="472" t="s">
        <v>43</v>
      </c>
      <c r="D23" s="450">
        <f>'01CH'!D23</f>
        <v>2.19</v>
      </c>
      <c r="E23" s="450">
        <f t="shared" si="3"/>
        <v>9.2114300808292457E-3</v>
      </c>
      <c r="F23" s="450">
        <f>'03CH'!D23</f>
        <v>3.4399999999999995</v>
      </c>
      <c r="G23" s="450"/>
      <c r="H23" s="450">
        <f>'03CH'!F23</f>
        <v>3.4399999999999995</v>
      </c>
      <c r="I23" s="450">
        <f t="shared" si="4"/>
        <v>1.4469095652078814E-2</v>
      </c>
      <c r="L23" s="492">
        <f>CC.LVUNG!D20</f>
        <v>2.19</v>
      </c>
      <c r="M23" s="492">
        <f t="shared" si="1"/>
        <v>0</v>
      </c>
      <c r="N23" s="492">
        <f>CC.LVUNG!BF20</f>
        <v>3.44</v>
      </c>
      <c r="O23" s="492">
        <f t="shared" si="2"/>
        <v>0</v>
      </c>
    </row>
    <row r="24" spans="1:15" x14ac:dyDescent="0.25">
      <c r="A24" s="259" t="s">
        <v>44</v>
      </c>
      <c r="B24" s="473" t="s">
        <v>45</v>
      </c>
      <c r="C24" s="472" t="s">
        <v>46</v>
      </c>
      <c r="D24" s="450">
        <f>'01CH'!D24</f>
        <v>63.22</v>
      </c>
      <c r="E24" s="450">
        <f t="shared" si="3"/>
        <v>0.2659116939315182</v>
      </c>
      <c r="F24" s="450">
        <f>'03CH'!D24</f>
        <v>63.22</v>
      </c>
      <c r="G24" s="450"/>
      <c r="H24" s="450">
        <f>'03CH'!F24</f>
        <v>63.22</v>
      </c>
      <c r="I24" s="450">
        <f t="shared" si="4"/>
        <v>0.26591169393151826</v>
      </c>
      <c r="L24" s="492">
        <f>CC.LVUNG!D21</f>
        <v>63.22</v>
      </c>
      <c r="M24" s="492">
        <f t="shared" si="1"/>
        <v>0</v>
      </c>
      <c r="N24" s="492">
        <f>CC.LVUNG!BF21</f>
        <v>63.22</v>
      </c>
      <c r="O24" s="492">
        <f t="shared" si="2"/>
        <v>0</v>
      </c>
    </row>
    <row r="25" spans="1:15" x14ac:dyDescent="0.25">
      <c r="A25" s="259" t="s">
        <v>47</v>
      </c>
      <c r="B25" s="473" t="s">
        <v>49</v>
      </c>
      <c r="C25" s="472" t="s">
        <v>50</v>
      </c>
      <c r="D25" s="450">
        <f>'01CH'!D25</f>
        <v>16.690000000000001</v>
      </c>
      <c r="E25" s="450">
        <f t="shared" si="3"/>
        <v>7.0200350707324249E-2</v>
      </c>
      <c r="F25" s="450">
        <f>'03CH'!D25</f>
        <v>166.69</v>
      </c>
      <c r="G25" s="450"/>
      <c r="H25" s="450">
        <f>'03CH'!F25</f>
        <v>166.69</v>
      </c>
      <c r="I25" s="450">
        <f t="shared" si="4"/>
        <v>0.70112021925727275</v>
      </c>
      <c r="L25" s="492">
        <f>CC.LVUNG!D22</f>
        <v>16.690000000000001</v>
      </c>
      <c r="M25" s="492">
        <f t="shared" si="1"/>
        <v>0</v>
      </c>
      <c r="N25" s="492">
        <f>CC.LVUNG!BF22</f>
        <v>166.69</v>
      </c>
      <c r="O25" s="492">
        <f t="shared" si="2"/>
        <v>0</v>
      </c>
    </row>
    <row r="26" spans="1:15" x14ac:dyDescent="0.25">
      <c r="A26" s="259" t="s">
        <v>48</v>
      </c>
      <c r="B26" s="473" t="s">
        <v>52</v>
      </c>
      <c r="C26" s="472" t="s">
        <v>53</v>
      </c>
      <c r="D26" s="450">
        <f>'01CH'!D26</f>
        <v>6.55</v>
      </c>
      <c r="E26" s="450">
        <f t="shared" si="3"/>
        <v>2.7550167593347743E-2</v>
      </c>
      <c r="F26" s="450">
        <f>'03CH'!D26</f>
        <v>230.94</v>
      </c>
      <c r="G26" s="450"/>
      <c r="H26" s="450">
        <f>'03CH'!F26</f>
        <v>230.94</v>
      </c>
      <c r="I26" s="450">
        <f t="shared" si="4"/>
        <v>0.97136422961950053</v>
      </c>
      <c r="L26" s="492">
        <f>CC.LVUNG!D23</f>
        <v>6.55</v>
      </c>
      <c r="M26" s="492">
        <f t="shared" si="1"/>
        <v>0</v>
      </c>
      <c r="N26" s="492">
        <f>CC.LVUNG!BF23</f>
        <v>230.94000000000003</v>
      </c>
      <c r="O26" s="492">
        <f t="shared" si="2"/>
        <v>0</v>
      </c>
    </row>
    <row r="27" spans="1:15" x14ac:dyDescent="0.25">
      <c r="A27" s="259" t="s">
        <v>51</v>
      </c>
      <c r="B27" s="473" t="s">
        <v>55</v>
      </c>
      <c r="C27" s="472" t="s">
        <v>56</v>
      </c>
      <c r="D27" s="450">
        <f>'01CH'!D27</f>
        <v>58.44</v>
      </c>
      <c r="E27" s="450">
        <f t="shared" si="3"/>
        <v>0.24580638078705985</v>
      </c>
      <c r="F27" s="450">
        <f>'03CH'!D27</f>
        <v>284.05</v>
      </c>
      <c r="G27" s="450"/>
      <c r="H27" s="450">
        <f>'03CH'!F27</f>
        <v>284.05</v>
      </c>
      <c r="I27" s="450">
        <f t="shared" si="4"/>
        <v>1.1947519244107525</v>
      </c>
      <c r="L27" s="492">
        <f>CC.LVUNG!D24</f>
        <v>58.44</v>
      </c>
      <c r="M27" s="492">
        <f t="shared" si="1"/>
        <v>0</v>
      </c>
      <c r="N27" s="492">
        <f>CC.LVUNG!BF24</f>
        <v>284.04999999999995</v>
      </c>
      <c r="O27" s="492">
        <f t="shared" si="2"/>
        <v>0</v>
      </c>
    </row>
    <row r="28" spans="1:15" x14ac:dyDescent="0.25">
      <c r="A28" s="259" t="s">
        <v>54</v>
      </c>
      <c r="B28" s="473" t="s">
        <v>58</v>
      </c>
      <c r="C28" s="472" t="s">
        <v>59</v>
      </c>
      <c r="D28" s="450"/>
      <c r="E28" s="450"/>
      <c r="F28" s="450"/>
      <c r="G28" s="450"/>
      <c r="H28" s="450"/>
      <c r="I28" s="450"/>
      <c r="L28" s="492">
        <f>CC.LVUNG!D25</f>
        <v>0</v>
      </c>
      <c r="M28" s="492">
        <f t="shared" si="1"/>
        <v>0</v>
      </c>
      <c r="N28" s="492">
        <f>CC.LVUNG!BF25</f>
        <v>0</v>
      </c>
      <c r="O28" s="492">
        <f t="shared" si="2"/>
        <v>0</v>
      </c>
    </row>
    <row r="29" spans="1:15" x14ac:dyDescent="0.25">
      <c r="A29" s="259" t="s">
        <v>57</v>
      </c>
      <c r="B29" s="473" t="s">
        <v>93</v>
      </c>
      <c r="C29" s="472" t="s">
        <v>94</v>
      </c>
      <c r="D29" s="450">
        <f>'01CH'!D29</f>
        <v>0.4</v>
      </c>
      <c r="E29" s="450">
        <f t="shared" si="3"/>
        <v>1.6824529827998624E-3</v>
      </c>
      <c r="F29" s="450">
        <f>'03CH'!D29</f>
        <v>0</v>
      </c>
      <c r="G29" s="450">
        <f>'03CH'!E29</f>
        <v>0.4</v>
      </c>
      <c r="H29" s="450">
        <f>'03CH'!F29</f>
        <v>0.4</v>
      </c>
      <c r="I29" s="450">
        <f t="shared" si="4"/>
        <v>1.6824529827998626E-3</v>
      </c>
      <c r="L29" s="492">
        <f>CC.LVUNG!D26</f>
        <v>0.4</v>
      </c>
      <c r="M29" s="492">
        <f t="shared" si="1"/>
        <v>0</v>
      </c>
      <c r="N29" s="492">
        <f>CC.LVUNG!BF26</f>
        <v>0.4</v>
      </c>
      <c r="O29" s="492">
        <f t="shared" si="2"/>
        <v>0</v>
      </c>
    </row>
    <row r="30" spans="1:15" ht="25.5" x14ac:dyDescent="0.25">
      <c r="A30" s="259" t="s">
        <v>60</v>
      </c>
      <c r="B30" s="473" t="s">
        <v>61</v>
      </c>
      <c r="C30" s="472" t="s">
        <v>62</v>
      </c>
      <c r="D30" s="450">
        <f>'01CH'!D30</f>
        <v>1368.3700000000001</v>
      </c>
      <c r="E30" s="450">
        <f t="shared" si="3"/>
        <v>5.7555454701846189</v>
      </c>
      <c r="F30" s="450">
        <f>'03CH'!D30</f>
        <v>1660.41</v>
      </c>
      <c r="G30" s="450"/>
      <c r="H30" s="450">
        <f>'03CH'!F30</f>
        <v>1660.41</v>
      </c>
      <c r="I30" s="450">
        <f t="shared" si="4"/>
        <v>6.9839043929268003</v>
      </c>
      <c r="L30" s="492">
        <f>CC.LVUNG!D27</f>
        <v>1368.3699999999994</v>
      </c>
      <c r="M30" s="492">
        <f t="shared" si="1"/>
        <v>0</v>
      </c>
      <c r="N30" s="492">
        <f>CC.LVUNG!BF27</f>
        <v>1660.4099999999994</v>
      </c>
      <c r="O30" s="492">
        <f t="shared" si="2"/>
        <v>0</v>
      </c>
    </row>
    <row r="31" spans="1:15" x14ac:dyDescent="0.25">
      <c r="A31" s="25" t="s">
        <v>1035</v>
      </c>
      <c r="B31" s="471" t="s">
        <v>174</v>
      </c>
      <c r="C31" s="470" t="s">
        <v>170</v>
      </c>
      <c r="D31" s="450">
        <f>'01CH'!D31</f>
        <v>496.73</v>
      </c>
      <c r="E31" s="450">
        <f t="shared" si="3"/>
        <v>2.0893121753654391</v>
      </c>
      <c r="F31" s="450">
        <f>'03CH'!D31</f>
        <v>771.12999999999988</v>
      </c>
      <c r="G31" s="450"/>
      <c r="H31" s="450">
        <f>'03CH'!F31</f>
        <v>771.12999999999988</v>
      </c>
      <c r="I31" s="450">
        <f t="shared" si="4"/>
        <v>3.2434749215661447</v>
      </c>
      <c r="L31" s="492">
        <f>CC.LVUNG!D28</f>
        <v>496.73</v>
      </c>
      <c r="M31" s="492">
        <f t="shared" si="1"/>
        <v>0</v>
      </c>
      <c r="N31" s="492">
        <f>CC.LVUNG!BF28</f>
        <v>771.13</v>
      </c>
      <c r="O31" s="492">
        <f t="shared" si="2"/>
        <v>0</v>
      </c>
    </row>
    <row r="32" spans="1:15" x14ac:dyDescent="0.25">
      <c r="A32" s="25" t="s">
        <v>1035</v>
      </c>
      <c r="B32" s="471" t="s">
        <v>175</v>
      </c>
      <c r="C32" s="470" t="s">
        <v>171</v>
      </c>
      <c r="D32" s="450">
        <f>'01CH'!D32</f>
        <v>771.78999999999985</v>
      </c>
      <c r="E32" s="450">
        <f t="shared" si="3"/>
        <v>3.2462509689877637</v>
      </c>
      <c r="F32" s="450">
        <f>'03CH'!D32</f>
        <v>749.44</v>
      </c>
      <c r="G32" s="450"/>
      <c r="H32" s="450">
        <f>'03CH'!F32</f>
        <v>749.44</v>
      </c>
      <c r="I32" s="450">
        <f t="shared" si="4"/>
        <v>3.1522439085738228</v>
      </c>
      <c r="L32" s="492">
        <f>CC.LVUNG!D29</f>
        <v>771.78999999999985</v>
      </c>
      <c r="M32" s="492">
        <f t="shared" si="1"/>
        <v>0</v>
      </c>
      <c r="N32" s="492">
        <f>CC.LVUNG!BF29</f>
        <v>749.43999999999983</v>
      </c>
      <c r="O32" s="492">
        <f t="shared" si="2"/>
        <v>0</v>
      </c>
    </row>
    <row r="33" spans="1:15" x14ac:dyDescent="0.25">
      <c r="A33" s="25" t="s">
        <v>1035</v>
      </c>
      <c r="B33" s="471" t="s">
        <v>1039</v>
      </c>
      <c r="C33" s="470" t="s">
        <v>166</v>
      </c>
      <c r="D33" s="450">
        <f>'01CH'!D33</f>
        <v>0.81</v>
      </c>
      <c r="E33" s="450">
        <f t="shared" si="3"/>
        <v>3.4069672901697215E-3</v>
      </c>
      <c r="F33" s="450">
        <f>'03CH'!D33</f>
        <v>3.46</v>
      </c>
      <c r="G33" s="450"/>
      <c r="H33" s="450">
        <f>'03CH'!F33</f>
        <v>3.46</v>
      </c>
      <c r="I33" s="450">
        <f t="shared" si="4"/>
        <v>1.4553218301218808E-2</v>
      </c>
      <c r="L33" s="492">
        <f>CC.LVUNG!D30</f>
        <v>0.81</v>
      </c>
      <c r="M33" s="492">
        <f t="shared" si="1"/>
        <v>0</v>
      </c>
      <c r="N33" s="492">
        <f>CC.LVUNG!BF30</f>
        <v>3.4600000000000004</v>
      </c>
      <c r="O33" s="492">
        <f t="shared" si="2"/>
        <v>0</v>
      </c>
    </row>
    <row r="34" spans="1:15" x14ac:dyDescent="0.25">
      <c r="A34" s="25" t="s">
        <v>1035</v>
      </c>
      <c r="B34" s="471" t="s">
        <v>1040</v>
      </c>
      <c r="C34" s="470" t="s">
        <v>167</v>
      </c>
      <c r="D34" s="450">
        <f>'01CH'!D34</f>
        <v>2.8</v>
      </c>
      <c r="E34" s="450">
        <f t="shared" si="3"/>
        <v>1.1777170879599034E-2</v>
      </c>
      <c r="F34" s="450">
        <f>'03CH'!D34</f>
        <v>2.87</v>
      </c>
      <c r="G34" s="450"/>
      <c r="H34" s="450">
        <f>'03CH'!F34</f>
        <v>2.87</v>
      </c>
      <c r="I34" s="450">
        <f t="shared" si="4"/>
        <v>1.2071600151589012E-2</v>
      </c>
      <c r="L34" s="492">
        <f>CC.LVUNG!D31</f>
        <v>2.8</v>
      </c>
      <c r="M34" s="492">
        <f t="shared" si="1"/>
        <v>0</v>
      </c>
      <c r="N34" s="492">
        <f>CC.LVUNG!BF31</f>
        <v>2.8699999999999997</v>
      </c>
      <c r="O34" s="492">
        <f t="shared" si="2"/>
        <v>0</v>
      </c>
    </row>
    <row r="35" spans="1:15" x14ac:dyDescent="0.25">
      <c r="A35" s="25" t="s">
        <v>1035</v>
      </c>
      <c r="B35" s="471" t="s">
        <v>1041</v>
      </c>
      <c r="C35" s="470" t="s">
        <v>168</v>
      </c>
      <c r="D35" s="450">
        <f>'01CH'!D35</f>
        <v>44.57</v>
      </c>
      <c r="E35" s="450">
        <f t="shared" si="3"/>
        <v>0.18746732360847465</v>
      </c>
      <c r="F35" s="450">
        <f>'03CH'!D35</f>
        <v>60.739999999999995</v>
      </c>
      <c r="G35" s="450"/>
      <c r="H35" s="450">
        <f>'03CH'!F35</f>
        <v>60.739999999999995</v>
      </c>
      <c r="I35" s="450">
        <f t="shared" si="4"/>
        <v>0.2554804854381591</v>
      </c>
      <c r="L35" s="492">
        <f>CC.LVUNG!D32</f>
        <v>44.57</v>
      </c>
      <c r="M35" s="492">
        <f t="shared" si="1"/>
        <v>0</v>
      </c>
      <c r="N35" s="492">
        <f>CC.LVUNG!BF32</f>
        <v>60.739999999999995</v>
      </c>
      <c r="O35" s="492">
        <f t="shared" si="2"/>
        <v>0</v>
      </c>
    </row>
    <row r="36" spans="1:15" x14ac:dyDescent="0.25">
      <c r="A36" s="25" t="s">
        <v>1035</v>
      </c>
      <c r="B36" s="471" t="s">
        <v>1042</v>
      </c>
      <c r="C36" s="470" t="s">
        <v>169</v>
      </c>
      <c r="D36" s="450">
        <f>'01CH'!D36</f>
        <v>7.99</v>
      </c>
      <c r="E36" s="450">
        <f t="shared" si="3"/>
        <v>3.3606998331427246E-2</v>
      </c>
      <c r="F36" s="450">
        <f>'03CH'!D36</f>
        <v>20.190000000000001</v>
      </c>
      <c r="G36" s="450"/>
      <c r="H36" s="450">
        <f>'03CH'!F36</f>
        <v>20.190000000000001</v>
      </c>
      <c r="I36" s="450">
        <f t="shared" si="4"/>
        <v>8.4921814306823065E-2</v>
      </c>
      <c r="L36" s="492">
        <f>CC.LVUNG!D33</f>
        <v>7.99</v>
      </c>
      <c r="M36" s="492">
        <f t="shared" si="1"/>
        <v>0</v>
      </c>
      <c r="N36" s="492">
        <f>CC.LVUNG!BF33</f>
        <v>20.189999999999998</v>
      </c>
      <c r="O36" s="492">
        <f t="shared" si="2"/>
        <v>0</v>
      </c>
    </row>
    <row r="37" spans="1:15" x14ac:dyDescent="0.25">
      <c r="A37" s="25" t="s">
        <v>1035</v>
      </c>
      <c r="B37" s="471" t="s">
        <v>1043</v>
      </c>
      <c r="C37" s="470" t="s">
        <v>184</v>
      </c>
      <c r="D37" s="450">
        <f>'01CH'!D37</f>
        <v>2.81</v>
      </c>
      <c r="E37" s="450">
        <f t="shared" si="3"/>
        <v>1.1819232204169031E-2</v>
      </c>
      <c r="F37" s="450">
        <f>'03CH'!D37</f>
        <v>3.3600000000000003</v>
      </c>
      <c r="G37" s="450"/>
      <c r="H37" s="450">
        <f>'03CH'!F37</f>
        <v>3.3600000000000003</v>
      </c>
      <c r="I37" s="450">
        <f t="shared" si="4"/>
        <v>1.4132605055518844E-2</v>
      </c>
      <c r="L37" s="492">
        <f>CC.LVUNG!D34</f>
        <v>2.81</v>
      </c>
      <c r="M37" s="492">
        <f t="shared" si="1"/>
        <v>0</v>
      </c>
      <c r="N37" s="492">
        <f>CC.LVUNG!BF34</f>
        <v>3.3600000000000003</v>
      </c>
      <c r="O37" s="492">
        <f t="shared" si="2"/>
        <v>0</v>
      </c>
    </row>
    <row r="38" spans="1:15" x14ac:dyDescent="0.25">
      <c r="A38" s="25" t="s">
        <v>1035</v>
      </c>
      <c r="B38" s="471" t="s">
        <v>176</v>
      </c>
      <c r="C38" s="470" t="s">
        <v>172</v>
      </c>
      <c r="D38" s="450">
        <f>'01CH'!D38</f>
        <v>0.58000000000000007</v>
      </c>
      <c r="E38" s="450">
        <f t="shared" si="3"/>
        <v>2.4395568250598003E-3</v>
      </c>
      <c r="F38" s="450">
        <f>'03CH'!D38</f>
        <v>0.65000000000000013</v>
      </c>
      <c r="G38" s="450"/>
      <c r="H38" s="450">
        <f>'03CH'!F38</f>
        <v>0.65000000000000013</v>
      </c>
      <c r="I38" s="450">
        <f t="shared" si="4"/>
        <v>2.733986097049777E-3</v>
      </c>
      <c r="L38" s="492">
        <f>CC.LVUNG!D35</f>
        <v>0.58000000000000007</v>
      </c>
      <c r="M38" s="492">
        <f t="shared" si="1"/>
        <v>0</v>
      </c>
      <c r="N38" s="492">
        <f>CC.LVUNG!BF35</f>
        <v>0.65</v>
      </c>
      <c r="O38" s="492">
        <f t="shared" si="2"/>
        <v>0</v>
      </c>
    </row>
    <row r="39" spans="1:15" x14ac:dyDescent="0.25">
      <c r="A39" s="25" t="s">
        <v>1035</v>
      </c>
      <c r="B39" s="471" t="s">
        <v>1044</v>
      </c>
      <c r="C39" s="470" t="s">
        <v>1045</v>
      </c>
      <c r="D39" s="450"/>
      <c r="E39" s="450"/>
      <c r="F39" s="450"/>
      <c r="G39" s="450"/>
      <c r="H39" s="450"/>
      <c r="I39" s="450"/>
      <c r="L39" s="492">
        <f>CC.LVUNG!D36</f>
        <v>0</v>
      </c>
      <c r="M39" s="492">
        <f t="shared" si="1"/>
        <v>0</v>
      </c>
      <c r="N39" s="492">
        <f>CC.LVUNG!BF36</f>
        <v>0</v>
      </c>
      <c r="O39" s="492">
        <f t="shared" si="2"/>
        <v>0</v>
      </c>
    </row>
    <row r="40" spans="1:15" x14ac:dyDescent="0.25">
      <c r="A40" s="25" t="s">
        <v>1035</v>
      </c>
      <c r="B40" s="471" t="s">
        <v>1046</v>
      </c>
      <c r="C40" s="470" t="s">
        <v>64</v>
      </c>
      <c r="D40" s="450">
        <f>'01CH'!D40</f>
        <v>2.0099999999999998</v>
      </c>
      <c r="E40" s="450">
        <f t="shared" si="3"/>
        <v>8.4543262385693065E-3</v>
      </c>
      <c r="F40" s="450">
        <f>'03CH'!D40</f>
        <v>2.6599999999999997</v>
      </c>
      <c r="G40" s="450"/>
      <c r="H40" s="450">
        <f>'03CH'!F40</f>
        <v>2.6599999999999997</v>
      </c>
      <c r="I40" s="450">
        <f t="shared" si="4"/>
        <v>1.1188312335619083E-2</v>
      </c>
      <c r="L40" s="492">
        <f>CC.LVUNG!D37</f>
        <v>2.0099999999999998</v>
      </c>
      <c r="M40" s="492">
        <f t="shared" si="1"/>
        <v>0</v>
      </c>
      <c r="N40" s="492">
        <f>CC.LVUNG!BF37</f>
        <v>2.6599999999999997</v>
      </c>
      <c r="O40" s="492">
        <f t="shared" si="2"/>
        <v>0</v>
      </c>
    </row>
    <row r="41" spans="1:15" x14ac:dyDescent="0.25">
      <c r="A41" s="25" t="s">
        <v>1035</v>
      </c>
      <c r="B41" s="471" t="s">
        <v>69</v>
      </c>
      <c r="C41" s="470" t="s">
        <v>70</v>
      </c>
      <c r="D41" s="450">
        <f>'01CH'!D41</f>
        <v>4.8099999999999996</v>
      </c>
      <c r="E41" s="450">
        <f t="shared" si="3"/>
        <v>2.0231497118168341E-2</v>
      </c>
      <c r="F41" s="450">
        <f>'03CH'!D41</f>
        <v>4.8099999999999996</v>
      </c>
      <c r="G41" s="450"/>
      <c r="H41" s="450">
        <f>'03CH'!F41</f>
        <v>4.8099999999999996</v>
      </c>
      <c r="I41" s="450">
        <f t="shared" si="4"/>
        <v>2.0231497118168344E-2</v>
      </c>
      <c r="L41" s="492">
        <f>CC.LVUNG!D38</f>
        <v>4.8099999999999996</v>
      </c>
      <c r="M41" s="492">
        <f t="shared" si="1"/>
        <v>0</v>
      </c>
      <c r="N41" s="492">
        <f>CC.LVUNG!BF38</f>
        <v>4.8099999999999996</v>
      </c>
      <c r="O41" s="492">
        <f t="shared" si="2"/>
        <v>0</v>
      </c>
    </row>
    <row r="42" spans="1:15" x14ac:dyDescent="0.25">
      <c r="A42" s="25" t="s">
        <v>1035</v>
      </c>
      <c r="B42" s="471" t="s">
        <v>87</v>
      </c>
      <c r="C42" s="470" t="s">
        <v>88</v>
      </c>
      <c r="D42" s="450">
        <f>'01CH'!D42</f>
        <v>15.03</v>
      </c>
      <c r="E42" s="450">
        <f t="shared" si="3"/>
        <v>6.3218170828704817E-2</v>
      </c>
      <c r="F42" s="450">
        <f>'03CH'!D42</f>
        <v>15.9</v>
      </c>
      <c r="G42" s="450"/>
      <c r="H42" s="450">
        <f>'03CH'!F42</f>
        <v>15.9</v>
      </c>
      <c r="I42" s="450">
        <f t="shared" si="4"/>
        <v>6.6877506066294529E-2</v>
      </c>
      <c r="L42" s="492">
        <f>CC.LVUNG!D39</f>
        <v>15.03</v>
      </c>
      <c r="M42" s="492">
        <f t="shared" si="1"/>
        <v>0</v>
      </c>
      <c r="N42" s="492">
        <f>CC.LVUNG!BF39</f>
        <v>15.899999999999999</v>
      </c>
      <c r="O42" s="492">
        <f t="shared" si="2"/>
        <v>0</v>
      </c>
    </row>
    <row r="43" spans="1:15" ht="25.5" x14ac:dyDescent="0.25">
      <c r="A43" s="25" t="s">
        <v>1035</v>
      </c>
      <c r="B43" s="471" t="s">
        <v>1047</v>
      </c>
      <c r="C43" s="470" t="s">
        <v>91</v>
      </c>
      <c r="D43" s="450">
        <f>'01CH'!D43</f>
        <v>11.87</v>
      </c>
      <c r="E43" s="450">
        <f t="shared" si="3"/>
        <v>4.9926792264585906E-2</v>
      </c>
      <c r="F43" s="450">
        <f>'03CH'!D43</f>
        <v>12.610000000000001</v>
      </c>
      <c r="G43" s="450"/>
      <c r="H43" s="450">
        <f>'03CH'!F43</f>
        <v>12.610000000000001</v>
      </c>
      <c r="I43" s="450">
        <f t="shared" si="4"/>
        <v>5.3039330282765668E-2</v>
      </c>
      <c r="L43" s="492">
        <f>CC.LVUNG!D40</f>
        <v>11.87</v>
      </c>
      <c r="M43" s="492">
        <f t="shared" si="1"/>
        <v>0</v>
      </c>
      <c r="N43" s="492">
        <f>CC.LVUNG!BF40</f>
        <v>12.61</v>
      </c>
      <c r="O43" s="492">
        <f t="shared" si="2"/>
        <v>0</v>
      </c>
    </row>
    <row r="44" spans="1:15" x14ac:dyDescent="0.25">
      <c r="A44" s="25" t="s">
        <v>1035</v>
      </c>
      <c r="B44" s="471" t="s">
        <v>1048</v>
      </c>
      <c r="C44" s="470" t="s">
        <v>186</v>
      </c>
      <c r="D44" s="450"/>
      <c r="E44" s="450"/>
      <c r="F44" s="450"/>
      <c r="G44" s="450"/>
      <c r="H44" s="450"/>
      <c r="I44" s="450"/>
      <c r="L44" s="492">
        <f>CC.LVUNG!D41</f>
        <v>0</v>
      </c>
      <c r="M44" s="492">
        <f t="shared" si="1"/>
        <v>0</v>
      </c>
      <c r="N44" s="492">
        <f>CC.LVUNG!BF41</f>
        <v>0</v>
      </c>
      <c r="O44" s="492">
        <f t="shared" si="2"/>
        <v>0</v>
      </c>
    </row>
    <row r="45" spans="1:15" x14ac:dyDescent="0.25">
      <c r="A45" s="25" t="s">
        <v>1035</v>
      </c>
      <c r="B45" s="471" t="s">
        <v>1049</v>
      </c>
      <c r="C45" s="470" t="s">
        <v>185</v>
      </c>
      <c r="D45" s="450"/>
      <c r="E45" s="450"/>
      <c r="F45" s="450"/>
      <c r="G45" s="450"/>
      <c r="H45" s="450"/>
      <c r="I45" s="450"/>
      <c r="L45" s="492">
        <f>CC.LVUNG!D42</f>
        <v>0</v>
      </c>
      <c r="M45" s="492">
        <f t="shared" si="1"/>
        <v>0</v>
      </c>
      <c r="N45" s="492">
        <f>CC.LVUNG!BF42</f>
        <v>0</v>
      </c>
      <c r="O45" s="492">
        <f t="shared" si="2"/>
        <v>0</v>
      </c>
    </row>
    <row r="46" spans="1:15" x14ac:dyDescent="0.25">
      <c r="A46" s="25" t="s">
        <v>1035</v>
      </c>
      <c r="B46" s="471" t="s">
        <v>181</v>
      </c>
      <c r="C46" s="470" t="s">
        <v>173</v>
      </c>
      <c r="D46" s="450">
        <f>'01CH'!D46</f>
        <v>6.5699999999999994</v>
      </c>
      <c r="E46" s="450">
        <f t="shared" si="3"/>
        <v>2.7634290242487734E-2</v>
      </c>
      <c r="F46" s="450">
        <f>'03CH'!D46</f>
        <v>0</v>
      </c>
      <c r="G46" s="450">
        <f>'03CH'!E46</f>
        <v>12.59</v>
      </c>
      <c r="H46" s="450">
        <f>'03CH'!F46</f>
        <v>12.59</v>
      </c>
      <c r="I46" s="450">
        <f t="shared" si="4"/>
        <v>5.295520763362567E-2</v>
      </c>
      <c r="L46" s="492">
        <f>CC.LVUNG!D43</f>
        <v>6.5699999999999994</v>
      </c>
      <c r="M46" s="492">
        <f t="shared" si="1"/>
        <v>0</v>
      </c>
      <c r="N46" s="492">
        <f>CC.LVUNG!BF43</f>
        <v>12.59</v>
      </c>
      <c r="O46" s="492">
        <f t="shared" si="2"/>
        <v>0</v>
      </c>
    </row>
    <row r="47" spans="1:15" x14ac:dyDescent="0.25">
      <c r="A47" s="259" t="s">
        <v>63</v>
      </c>
      <c r="B47" s="473" t="s">
        <v>66</v>
      </c>
      <c r="C47" s="472" t="s">
        <v>67</v>
      </c>
      <c r="D47" s="450"/>
      <c r="E47" s="450"/>
      <c r="F47" s="450"/>
      <c r="G47" s="450"/>
      <c r="H47" s="450"/>
      <c r="I47" s="450"/>
      <c r="L47" s="492">
        <f>CC.LVUNG!D44</f>
        <v>0</v>
      </c>
      <c r="M47" s="492">
        <f t="shared" si="1"/>
        <v>0</v>
      </c>
      <c r="N47" s="492">
        <f>CC.LVUNG!BF44</f>
        <v>0</v>
      </c>
      <c r="O47" s="492">
        <f t="shared" si="2"/>
        <v>0</v>
      </c>
    </row>
    <row r="48" spans="1:15" x14ac:dyDescent="0.25">
      <c r="A48" s="259" t="s">
        <v>65</v>
      </c>
      <c r="B48" s="473" t="s">
        <v>96</v>
      </c>
      <c r="C48" s="472" t="s">
        <v>97</v>
      </c>
      <c r="D48" s="450">
        <f>'01CH'!D48</f>
        <v>2</v>
      </c>
      <c r="E48" s="450">
        <f t="shared" si="3"/>
        <v>8.4122649139993112E-3</v>
      </c>
      <c r="F48" s="450">
        <f>'03CH'!D48</f>
        <v>0</v>
      </c>
      <c r="G48" s="450">
        <f>'03CH'!E48</f>
        <v>4.5</v>
      </c>
      <c r="H48" s="450">
        <f>'03CH'!F48</f>
        <v>4.5</v>
      </c>
      <c r="I48" s="450">
        <f t="shared" si="4"/>
        <v>1.8927596056498453E-2</v>
      </c>
      <c r="L48" s="492">
        <f>CC.LVUNG!D45</f>
        <v>2</v>
      </c>
      <c r="M48" s="492">
        <f t="shared" si="1"/>
        <v>0</v>
      </c>
      <c r="N48" s="492">
        <f>CC.LVUNG!BF45</f>
        <v>4.5</v>
      </c>
      <c r="O48" s="492">
        <f t="shared" si="2"/>
        <v>0</v>
      </c>
    </row>
    <row r="49" spans="1:15" x14ac:dyDescent="0.25">
      <c r="A49" s="259" t="s">
        <v>68</v>
      </c>
      <c r="B49" s="473" t="s">
        <v>98</v>
      </c>
      <c r="C49" s="472" t="s">
        <v>99</v>
      </c>
      <c r="D49" s="450">
        <f>'01CH'!D49</f>
        <v>1.5199999999999998</v>
      </c>
      <c r="E49" s="450">
        <f t="shared" si="3"/>
        <v>6.3933213346394745E-3</v>
      </c>
      <c r="F49" s="450">
        <f>'03CH'!D49</f>
        <v>0</v>
      </c>
      <c r="G49" s="450">
        <f>'03CH'!E49</f>
        <v>17.29</v>
      </c>
      <c r="H49" s="450">
        <f>'03CH'!F49</f>
        <v>17.29</v>
      </c>
      <c r="I49" s="450">
        <f t="shared" si="4"/>
        <v>7.2724030181524055E-2</v>
      </c>
      <c r="L49" s="492">
        <f>CC.LVUNG!D46</f>
        <v>1.5199999999999998</v>
      </c>
      <c r="M49" s="492">
        <f t="shared" si="1"/>
        <v>0</v>
      </c>
      <c r="N49" s="492">
        <f>CC.LVUNG!BF46</f>
        <v>17.29</v>
      </c>
      <c r="O49" s="492">
        <f t="shared" si="2"/>
        <v>0</v>
      </c>
    </row>
    <row r="50" spans="1:15" x14ac:dyDescent="0.25">
      <c r="A50" s="259" t="s">
        <v>71</v>
      </c>
      <c r="B50" s="473" t="s">
        <v>72</v>
      </c>
      <c r="C50" s="472" t="s">
        <v>73</v>
      </c>
      <c r="D50" s="450">
        <f>'01CH'!D50</f>
        <v>1344.7400000000002</v>
      </c>
      <c r="E50" s="450">
        <f t="shared" si="3"/>
        <v>5.6561545602257182</v>
      </c>
      <c r="F50" s="450">
        <f>'03CH'!D50</f>
        <v>1322.35</v>
      </c>
      <c r="G50" s="450"/>
      <c r="H50" s="450">
        <f>'03CH'!F50</f>
        <v>1322.35</v>
      </c>
      <c r="I50" s="450">
        <f t="shared" si="4"/>
        <v>5.5619792545134956</v>
      </c>
      <c r="L50" s="492">
        <f>CC.LVUNG!D47</f>
        <v>1344.7400000000002</v>
      </c>
      <c r="M50" s="492">
        <f t="shared" si="1"/>
        <v>0</v>
      </c>
      <c r="N50" s="492">
        <f>CC.LVUNG!BF47</f>
        <v>1322.3500000000001</v>
      </c>
      <c r="O50" s="492">
        <f t="shared" si="2"/>
        <v>0</v>
      </c>
    </row>
    <row r="51" spans="1:15" x14ac:dyDescent="0.25">
      <c r="A51" s="259" t="s">
        <v>74</v>
      </c>
      <c r="B51" s="473" t="s">
        <v>75</v>
      </c>
      <c r="C51" s="472" t="s">
        <v>76</v>
      </c>
      <c r="D51" s="450">
        <f>'01CH'!D51</f>
        <v>79.400000000000006</v>
      </c>
      <c r="E51" s="450">
        <f t="shared" si="3"/>
        <v>0.3339669170857727</v>
      </c>
      <c r="F51" s="450">
        <f>'03CH'!D51</f>
        <v>97.310000000000016</v>
      </c>
      <c r="G51" s="450"/>
      <c r="H51" s="450">
        <f>'03CH'!F51</f>
        <v>97.310000000000016</v>
      </c>
      <c r="I51" s="450">
        <f t="shared" si="4"/>
        <v>0.40929874939063654</v>
      </c>
      <c r="L51" s="492">
        <f>CC.LVUNG!D48</f>
        <v>79.400000000000006</v>
      </c>
      <c r="M51" s="492">
        <f t="shared" si="1"/>
        <v>0</v>
      </c>
      <c r="N51" s="492">
        <f>CC.LVUNG!BF48</f>
        <v>97.310000000000016</v>
      </c>
      <c r="O51" s="492">
        <f t="shared" si="2"/>
        <v>0</v>
      </c>
    </row>
    <row r="52" spans="1:15" x14ac:dyDescent="0.25">
      <c r="A52" s="259" t="s">
        <v>77</v>
      </c>
      <c r="B52" s="473" t="s">
        <v>78</v>
      </c>
      <c r="C52" s="472" t="s">
        <v>79</v>
      </c>
      <c r="D52" s="450">
        <f>'01CH'!D52</f>
        <v>17.34</v>
      </c>
      <c r="E52" s="450">
        <f t="shared" si="3"/>
        <v>7.2934336804374028E-2</v>
      </c>
      <c r="F52" s="450">
        <f>'03CH'!D52</f>
        <v>16.959999999999997</v>
      </c>
      <c r="G52" s="450"/>
      <c r="H52" s="450">
        <f>'03CH'!F52</f>
        <v>16.959999999999997</v>
      </c>
      <c r="I52" s="450">
        <f t="shared" si="4"/>
        <v>7.1336006470714156E-2</v>
      </c>
      <c r="L52" s="492">
        <f>CC.LVUNG!D49</f>
        <v>17.34</v>
      </c>
      <c r="M52" s="492">
        <f t="shared" si="1"/>
        <v>0</v>
      </c>
      <c r="N52" s="492">
        <f>CC.LVUNG!BF49</f>
        <v>16.96</v>
      </c>
      <c r="O52" s="492">
        <f t="shared" si="2"/>
        <v>0</v>
      </c>
    </row>
    <row r="53" spans="1:15" x14ac:dyDescent="0.25">
      <c r="A53" s="259" t="s">
        <v>80</v>
      </c>
      <c r="B53" s="473" t="s">
        <v>81</v>
      </c>
      <c r="C53" s="472" t="s">
        <v>82</v>
      </c>
      <c r="D53" s="450">
        <f>'01CH'!D53</f>
        <v>0.7</v>
      </c>
      <c r="E53" s="450">
        <f t="shared" si="3"/>
        <v>2.9442927198997586E-3</v>
      </c>
      <c r="F53" s="450">
        <f>'03CH'!D53</f>
        <v>0.92999999999999994</v>
      </c>
      <c r="G53" s="450"/>
      <c r="H53" s="450">
        <f>'03CH'!F53</f>
        <v>0.92999999999999994</v>
      </c>
      <c r="I53" s="450">
        <f t="shared" si="4"/>
        <v>3.9117031850096793E-3</v>
      </c>
      <c r="L53" s="492">
        <f>CC.LVUNG!D50</f>
        <v>0.7</v>
      </c>
      <c r="M53" s="492">
        <f t="shared" si="1"/>
        <v>0</v>
      </c>
      <c r="N53" s="492">
        <f>CC.LVUNG!BF50</f>
        <v>0.92999999999999994</v>
      </c>
      <c r="O53" s="492">
        <f t="shared" si="2"/>
        <v>0</v>
      </c>
    </row>
    <row r="54" spans="1:15" x14ac:dyDescent="0.25">
      <c r="A54" s="259" t="s">
        <v>83</v>
      </c>
      <c r="B54" s="473" t="s">
        <v>84</v>
      </c>
      <c r="C54" s="472" t="s">
        <v>85</v>
      </c>
      <c r="D54" s="450"/>
      <c r="E54" s="450"/>
      <c r="F54" s="450"/>
      <c r="G54" s="450"/>
      <c r="H54" s="450"/>
      <c r="I54" s="450"/>
      <c r="L54" s="492">
        <f>CC.LVUNG!D51</f>
        <v>0</v>
      </c>
      <c r="M54" s="492">
        <f t="shared" si="1"/>
        <v>0</v>
      </c>
      <c r="N54" s="492">
        <f>CC.LVUNG!BF51</f>
        <v>0</v>
      </c>
      <c r="O54" s="492">
        <f t="shared" si="2"/>
        <v>0</v>
      </c>
    </row>
    <row r="55" spans="1:15" x14ac:dyDescent="0.25">
      <c r="A55" s="259" t="s">
        <v>86</v>
      </c>
      <c r="B55" s="473" t="s">
        <v>1050</v>
      </c>
      <c r="C55" s="472" t="s">
        <v>100</v>
      </c>
      <c r="D55" s="450">
        <f>'01CH'!D55</f>
        <v>3.41</v>
      </c>
      <c r="E55" s="450">
        <f t="shared" si="3"/>
        <v>1.4342911678368826E-2</v>
      </c>
      <c r="F55" s="450">
        <f>'03CH'!D55</f>
        <v>0</v>
      </c>
      <c r="G55" s="450">
        <f>'03CH'!E55</f>
        <v>3.41</v>
      </c>
      <c r="H55" s="450">
        <f>'03CH'!F55</f>
        <v>3.41</v>
      </c>
      <c r="I55" s="450">
        <f t="shared" si="4"/>
        <v>1.4342911678368828E-2</v>
      </c>
      <c r="L55" s="492">
        <f>CC.LVUNG!D52</f>
        <v>3.41</v>
      </c>
      <c r="M55" s="492">
        <f t="shared" si="1"/>
        <v>0</v>
      </c>
      <c r="N55" s="492">
        <f>CC.LVUNG!BF52</f>
        <v>3.41</v>
      </c>
      <c r="O55" s="492">
        <f t="shared" si="2"/>
        <v>0</v>
      </c>
    </row>
    <row r="56" spans="1:15" x14ac:dyDescent="0.25">
      <c r="A56" s="259" t="s">
        <v>89</v>
      </c>
      <c r="B56" s="473" t="s">
        <v>1051</v>
      </c>
      <c r="C56" s="472" t="s">
        <v>101</v>
      </c>
      <c r="D56" s="450">
        <f>'01CH'!D56</f>
        <v>1677.5500000000002</v>
      </c>
      <c r="E56" s="450">
        <f t="shared" si="3"/>
        <v>7.055997503239773</v>
      </c>
      <c r="F56" s="450">
        <f>'03CH'!D56</f>
        <v>0</v>
      </c>
      <c r="G56" s="450">
        <f>'03CH'!E56</f>
        <v>1656.5299999999997</v>
      </c>
      <c r="H56" s="450">
        <f>'03CH'!F56</f>
        <v>1656.5299999999997</v>
      </c>
      <c r="I56" s="450">
        <f t="shared" si="4"/>
        <v>6.96758459899364</v>
      </c>
      <c r="L56" s="492">
        <f>CC.LVUNG!D53</f>
        <v>1677.5500000000002</v>
      </c>
      <c r="M56" s="492">
        <f t="shared" si="1"/>
        <v>0</v>
      </c>
      <c r="N56" s="492">
        <f>CC.LVUNG!BF53</f>
        <v>1656.5300000000002</v>
      </c>
      <c r="O56" s="492">
        <f t="shared" si="2"/>
        <v>0</v>
      </c>
    </row>
    <row r="57" spans="1:15" x14ac:dyDescent="0.25">
      <c r="A57" s="259" t="s">
        <v>92</v>
      </c>
      <c r="B57" s="473" t="s">
        <v>102</v>
      </c>
      <c r="C57" s="472" t="s">
        <v>103</v>
      </c>
      <c r="D57" s="450"/>
      <c r="E57" s="450"/>
      <c r="F57" s="450"/>
      <c r="G57" s="450"/>
      <c r="H57" s="450"/>
      <c r="I57" s="450"/>
      <c r="L57" s="492">
        <f>CC.LVUNG!D54</f>
        <v>0</v>
      </c>
      <c r="M57" s="492">
        <f t="shared" si="1"/>
        <v>0</v>
      </c>
      <c r="N57" s="492">
        <f>CC.LVUNG!BF54</f>
        <v>0</v>
      </c>
      <c r="O57" s="492">
        <f t="shared" si="2"/>
        <v>0</v>
      </c>
    </row>
    <row r="58" spans="1:15" x14ac:dyDescent="0.25">
      <c r="A58" s="262" t="s">
        <v>95</v>
      </c>
      <c r="B58" s="475" t="s">
        <v>104</v>
      </c>
      <c r="C58" s="474" t="s">
        <v>105</v>
      </c>
      <c r="D58" s="451"/>
      <c r="E58" s="451"/>
      <c r="F58" s="451"/>
      <c r="G58" s="451"/>
      <c r="H58" s="451"/>
      <c r="I58" s="451"/>
      <c r="L58" s="492">
        <f>CC.LVUNG!D55</f>
        <v>0</v>
      </c>
      <c r="M58" s="492">
        <f t="shared" si="1"/>
        <v>0</v>
      </c>
      <c r="N58" s="492">
        <f>CC.LVUNG!BF55</f>
        <v>0</v>
      </c>
      <c r="O58" s="492">
        <f t="shared" si="2"/>
        <v>0</v>
      </c>
    </row>
    <row r="59" spans="1:15" x14ac:dyDescent="0.25">
      <c r="A59" s="478">
        <v>3</v>
      </c>
      <c r="B59" s="439" t="s">
        <v>106</v>
      </c>
      <c r="C59" s="438" t="s">
        <v>107</v>
      </c>
      <c r="D59" s="443"/>
      <c r="E59" s="443"/>
      <c r="F59" s="443"/>
      <c r="G59" s="443"/>
      <c r="H59" s="443"/>
      <c r="I59" s="443"/>
      <c r="L59" s="492">
        <f>CC.LVUNG!D56</f>
        <v>0</v>
      </c>
      <c r="M59" s="492">
        <f t="shared" si="1"/>
        <v>0</v>
      </c>
      <c r="N59" s="492">
        <f>CC.LVUNG!BF56</f>
        <v>0</v>
      </c>
      <c r="O59" s="492">
        <f t="shared" si="2"/>
        <v>0</v>
      </c>
    </row>
    <row r="60" spans="1:15" x14ac:dyDescent="0.25">
      <c r="A60" s="479" t="s">
        <v>123</v>
      </c>
      <c r="B60" s="439" t="s">
        <v>124</v>
      </c>
      <c r="C60" s="438"/>
      <c r="D60" s="443"/>
      <c r="E60" s="444"/>
      <c r="F60" s="443"/>
      <c r="G60" s="443"/>
      <c r="H60" s="443"/>
      <c r="I60" s="443"/>
    </row>
    <row r="61" spans="1:15" x14ac:dyDescent="0.25">
      <c r="A61" s="198">
        <v>1</v>
      </c>
      <c r="B61" s="442" t="s">
        <v>1052</v>
      </c>
      <c r="C61" s="441" t="s">
        <v>108</v>
      </c>
      <c r="D61" s="443"/>
      <c r="E61" s="444"/>
      <c r="F61" s="443"/>
      <c r="G61" s="443"/>
      <c r="H61" s="443"/>
      <c r="I61" s="443"/>
    </row>
    <row r="62" spans="1:15" x14ac:dyDescent="0.25">
      <c r="A62" s="198">
        <v>2</v>
      </c>
      <c r="B62" s="442" t="s">
        <v>1053</v>
      </c>
      <c r="C62" s="441" t="s">
        <v>109</v>
      </c>
      <c r="D62" s="443"/>
      <c r="E62" s="444"/>
      <c r="F62" s="443"/>
      <c r="G62" s="443"/>
      <c r="H62" s="443"/>
      <c r="I62" s="443"/>
    </row>
    <row r="63" spans="1:15" x14ac:dyDescent="0.25">
      <c r="A63" s="198">
        <v>3</v>
      </c>
      <c r="B63" s="442" t="s">
        <v>1054</v>
      </c>
      <c r="C63" s="441" t="s">
        <v>110</v>
      </c>
      <c r="D63" s="443"/>
      <c r="E63" s="444"/>
      <c r="F63" s="443"/>
      <c r="G63" s="443"/>
      <c r="H63" s="443">
        <f>'03CH'!F63</f>
        <v>747.09</v>
      </c>
      <c r="I63" s="443">
        <f t="shared" si="4"/>
        <v>3.1423594972998727</v>
      </c>
    </row>
    <row r="64" spans="1:15" ht="40.5" x14ac:dyDescent="0.25">
      <c r="A64" s="198">
        <v>4</v>
      </c>
      <c r="B64" s="442" t="s">
        <v>1055</v>
      </c>
      <c r="C64" s="441" t="s">
        <v>1056</v>
      </c>
      <c r="D64" s="443"/>
      <c r="E64" s="444"/>
      <c r="F64" s="443"/>
      <c r="G64" s="443"/>
      <c r="H64" s="443">
        <f>'03CH'!F64</f>
        <v>16540.849999999999</v>
      </c>
      <c r="I64" s="443">
        <f t="shared" si="4"/>
        <v>69.573006051362754</v>
      </c>
    </row>
    <row r="65" spans="1:9" ht="27" x14ac:dyDescent="0.25">
      <c r="A65" s="198">
        <v>5</v>
      </c>
      <c r="B65" s="442" t="s">
        <v>1057</v>
      </c>
      <c r="C65" s="441" t="s">
        <v>1058</v>
      </c>
      <c r="D65" s="443"/>
      <c r="E65" s="444"/>
      <c r="F65" s="443"/>
      <c r="G65" s="443"/>
      <c r="H65" s="443"/>
      <c r="I65" s="443"/>
    </row>
    <row r="66" spans="1:9" x14ac:dyDescent="0.25">
      <c r="A66" s="198">
        <v>6</v>
      </c>
      <c r="B66" s="442" t="s">
        <v>126</v>
      </c>
      <c r="C66" s="441" t="s">
        <v>127</v>
      </c>
      <c r="D66" s="443"/>
      <c r="E66" s="444"/>
      <c r="F66" s="443"/>
      <c r="G66" s="443"/>
      <c r="H66" s="443">
        <f>'03CH'!F66</f>
        <v>221.26999999999998</v>
      </c>
      <c r="I66" s="443">
        <f t="shared" si="4"/>
        <v>0.93069092876031378</v>
      </c>
    </row>
    <row r="67" spans="1:9" x14ac:dyDescent="0.25">
      <c r="A67" s="198">
        <v>7</v>
      </c>
      <c r="B67" s="442" t="s">
        <v>1059</v>
      </c>
      <c r="C67" s="441" t="s">
        <v>1060</v>
      </c>
      <c r="D67" s="443"/>
      <c r="E67" s="444"/>
      <c r="F67" s="443"/>
      <c r="G67" s="443"/>
      <c r="H67" s="443"/>
      <c r="I67" s="443"/>
    </row>
    <row r="68" spans="1:9" ht="27" x14ac:dyDescent="0.25">
      <c r="A68" s="198">
        <v>8</v>
      </c>
      <c r="B68" s="442" t="s">
        <v>1061</v>
      </c>
      <c r="C68" s="441" t="s">
        <v>1062</v>
      </c>
      <c r="D68" s="443"/>
      <c r="E68" s="444"/>
      <c r="F68" s="443"/>
      <c r="G68" s="443"/>
      <c r="H68" s="443">
        <f>'03CH'!F68</f>
        <v>229.91</v>
      </c>
      <c r="I68" s="443">
        <f t="shared" si="4"/>
        <v>0.96703191318879089</v>
      </c>
    </row>
    <row r="69" spans="1:9" x14ac:dyDescent="0.25">
      <c r="A69" s="198">
        <v>9</v>
      </c>
      <c r="B69" s="442" t="s">
        <v>1063</v>
      </c>
      <c r="C69" s="441" t="s">
        <v>1064</v>
      </c>
      <c r="D69" s="443"/>
      <c r="E69" s="444"/>
      <c r="F69" s="443"/>
      <c r="G69" s="443"/>
      <c r="H69" s="443">
        <f>'03CH'!F69</f>
        <v>13</v>
      </c>
      <c r="I69" s="443">
        <f t="shared" si="4"/>
        <v>5.4679721940995525E-2</v>
      </c>
    </row>
    <row r="70" spans="1:9" x14ac:dyDescent="0.25">
      <c r="A70" s="198">
        <v>10</v>
      </c>
      <c r="B70" s="442" t="s">
        <v>1065</v>
      </c>
      <c r="C70" s="441" t="s">
        <v>1066</v>
      </c>
      <c r="D70" s="443"/>
      <c r="E70" s="444"/>
      <c r="F70" s="443"/>
      <c r="G70" s="443"/>
      <c r="H70" s="443">
        <f>'03CH'!F70</f>
        <v>230.94</v>
      </c>
      <c r="I70" s="443">
        <f t="shared" si="4"/>
        <v>0.97136422961950053</v>
      </c>
    </row>
    <row r="71" spans="1:9" x14ac:dyDescent="0.25">
      <c r="A71" s="198">
        <v>11</v>
      </c>
      <c r="B71" s="442" t="s">
        <v>1067</v>
      </c>
      <c r="C71" s="441" t="s">
        <v>125</v>
      </c>
      <c r="D71" s="443"/>
      <c r="E71" s="444"/>
      <c r="F71" s="443"/>
      <c r="G71" s="443"/>
      <c r="H71" s="443"/>
      <c r="I71" s="443"/>
    </row>
    <row r="72" spans="1:9" x14ac:dyDescent="0.25">
      <c r="A72" s="198">
        <v>12</v>
      </c>
      <c r="B72" s="442" t="s">
        <v>1068</v>
      </c>
      <c r="C72" s="441" t="s">
        <v>1069</v>
      </c>
      <c r="D72" s="443"/>
      <c r="E72" s="444"/>
      <c r="F72" s="443"/>
      <c r="G72" s="443"/>
      <c r="H72" s="443">
        <f>'03CH'!F72</f>
        <v>3489.79052</v>
      </c>
      <c r="I72" s="443">
        <f t="shared" si="4"/>
        <v>14.678521174301707</v>
      </c>
    </row>
    <row r="73" spans="1:9" ht="27" x14ac:dyDescent="0.25">
      <c r="A73" s="198">
        <v>13</v>
      </c>
      <c r="B73" s="442" t="s">
        <v>128</v>
      </c>
      <c r="C73" s="441" t="s">
        <v>129</v>
      </c>
      <c r="D73" s="443"/>
      <c r="E73" s="444"/>
      <c r="F73" s="443"/>
      <c r="G73" s="443"/>
      <c r="H73" s="443"/>
      <c r="I73" s="443"/>
    </row>
  </sheetData>
  <mergeCells count="10">
    <mergeCell ref="G5:G6"/>
    <mergeCell ref="H5:I5"/>
    <mergeCell ref="A4:A6"/>
    <mergeCell ref="B4:B6"/>
    <mergeCell ref="C4:C6"/>
    <mergeCell ref="F4:I4"/>
    <mergeCell ref="F5:F6"/>
    <mergeCell ref="D4:E4"/>
    <mergeCell ref="D5:D6"/>
    <mergeCell ref="E5:E6"/>
  </mergeCells>
  <pageMargins left="0.19685039370078741" right="0.19685039370078741" top="0.39370078740157483" bottom="0.39370078740157483" header="0.31496062992125984" footer="0.31496062992125984"/>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phuluc</vt:lpstr>
      <vt:lpstr>01CH</vt:lpstr>
      <vt:lpstr>02CH (QH)</vt:lpstr>
      <vt:lpstr>03CH</vt:lpstr>
      <vt:lpstr>04CH</vt:lpstr>
      <vt:lpstr>10CH</vt:lpstr>
      <vt:lpstr>11CH</vt:lpstr>
      <vt:lpstr>CC.LVUNG</vt:lpstr>
      <vt:lpstr>sosanhHT-QH</vt:lpstr>
      <vt:lpstr>PL2dtcocau</vt:lpstr>
      <vt:lpstr>'01CH'!Print_Titles</vt:lpstr>
      <vt:lpstr>'03CH'!Print_Titles</vt:lpstr>
      <vt:lpstr>'10CH'!Print_Titles</vt:lpstr>
      <vt:lpstr>'11CH'!Print_Titles</vt:lpstr>
      <vt:lpstr>PL2dtcocau!Print_Titles</vt:lpstr>
      <vt:lpstr>phuluc!Print_Titles</vt:lpstr>
    </vt:vector>
  </TitlesOfParts>
  <Company>SoftTinHoc.com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BaCuong</dc:creator>
  <cp:lastModifiedBy>Windows User</cp:lastModifiedBy>
  <cp:lastPrinted>2022-05-19T01:53:48Z</cp:lastPrinted>
  <dcterms:created xsi:type="dcterms:W3CDTF">2014-10-03T08:51:45Z</dcterms:created>
  <dcterms:modified xsi:type="dcterms:W3CDTF">2022-05-20T09:25:33Z</dcterms:modified>
</cp:coreProperties>
</file>